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1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itlin.Moreno\Downloads\"/>
    </mc:Choice>
  </mc:AlternateContent>
  <xr:revisionPtr revIDLastSave="0" documentId="8_{AB1F40CA-9B76-4E90-851A-82A8D6220D02}" xr6:coauthVersionLast="47" xr6:coauthVersionMax="47" xr10:uidLastSave="{00000000-0000-0000-0000-000000000000}"/>
  <bookViews>
    <workbookView xWindow="1230" yWindow="1650" windowWidth="21600" windowHeight="11295" xr2:uid="{4C203E78-4EED-4650-AF3C-63E430806815}"/>
  </bookViews>
  <sheets>
    <sheet name="DHAPP" sheetId="1" r:id="rId1"/>
  </sheets>
  <definedNames>
    <definedName name="_xlnm.Print_Area" localSheetId="0">DHAPP!$A$1:$T$47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2" i="1" l="1"/>
  <c r="H20" i="1"/>
  <c r="K20" i="1" s="1"/>
  <c r="O20" i="1" l="1"/>
  <c r="L20" i="1"/>
  <c r="M42" i="1"/>
  <c r="N42" i="1"/>
  <c r="P42" i="1"/>
  <c r="Q42" i="1"/>
  <c r="R42" i="1"/>
  <c r="J42" i="1"/>
  <c r="G42" i="1"/>
  <c r="F42" i="1"/>
  <c r="K81" i="1"/>
  <c r="J81" i="1"/>
  <c r="I81" i="1"/>
  <c r="H81" i="1"/>
  <c r="G81" i="1"/>
  <c r="F81" i="1"/>
  <c r="E81" i="1"/>
  <c r="L80" i="1"/>
  <c r="H41" i="1" s="1"/>
  <c r="D80" i="1"/>
  <c r="C80" i="1"/>
  <c r="B80" i="1"/>
  <c r="L79" i="1"/>
  <c r="D79" i="1"/>
  <c r="C79" i="1"/>
  <c r="B79" i="1"/>
  <c r="L78" i="1"/>
  <c r="H39" i="1" s="1"/>
  <c r="K39" i="1" s="1"/>
  <c r="D78" i="1"/>
  <c r="C78" i="1"/>
  <c r="B78" i="1"/>
  <c r="L77" i="1"/>
  <c r="H38" i="1" s="1"/>
  <c r="K38" i="1" s="1"/>
  <c r="D77" i="1"/>
  <c r="C77" i="1"/>
  <c r="B77" i="1"/>
  <c r="L76" i="1"/>
  <c r="D76" i="1"/>
  <c r="C76" i="1"/>
  <c r="B76" i="1"/>
  <c r="L75" i="1"/>
  <c r="D75" i="1"/>
  <c r="C75" i="1"/>
  <c r="B75" i="1"/>
  <c r="L74" i="1"/>
  <c r="H35" i="1" s="1"/>
  <c r="K35" i="1" s="1"/>
  <c r="D74" i="1"/>
  <c r="C74" i="1"/>
  <c r="B74" i="1"/>
  <c r="L73" i="1"/>
  <c r="H34" i="1" s="1"/>
  <c r="K34" i="1" s="1"/>
  <c r="D73" i="1"/>
  <c r="C73" i="1"/>
  <c r="B73" i="1"/>
  <c r="L72" i="1"/>
  <c r="H33" i="1" s="1"/>
  <c r="K33" i="1" s="1"/>
  <c r="D72" i="1"/>
  <c r="C72" i="1"/>
  <c r="B72" i="1"/>
  <c r="L71" i="1"/>
  <c r="H32" i="1" s="1"/>
  <c r="K32" i="1" s="1"/>
  <c r="D71" i="1"/>
  <c r="C71" i="1"/>
  <c r="B71" i="1"/>
  <c r="L70" i="1"/>
  <c r="D70" i="1"/>
  <c r="C70" i="1"/>
  <c r="B70" i="1"/>
  <c r="L69" i="1"/>
  <c r="H30" i="1" s="1"/>
  <c r="K30" i="1" s="1"/>
  <c r="D69" i="1"/>
  <c r="C69" i="1"/>
  <c r="B69" i="1"/>
  <c r="L68" i="1"/>
  <c r="D68" i="1"/>
  <c r="C68" i="1"/>
  <c r="B68" i="1"/>
  <c r="L67" i="1"/>
  <c r="H28" i="1" s="1"/>
  <c r="K28" i="1" s="1"/>
  <c r="D67" i="1"/>
  <c r="C67" i="1"/>
  <c r="B67" i="1"/>
  <c r="L66" i="1"/>
  <c r="H27" i="1" s="1"/>
  <c r="K27" i="1" s="1"/>
  <c r="D66" i="1"/>
  <c r="C66" i="1"/>
  <c r="B66" i="1"/>
  <c r="L65" i="1"/>
  <c r="H26" i="1" s="1"/>
  <c r="K26" i="1" s="1"/>
  <c r="L26" i="1" s="1"/>
  <c r="D65" i="1"/>
  <c r="C65" i="1"/>
  <c r="B65" i="1"/>
  <c r="L64" i="1"/>
  <c r="H25" i="1" s="1"/>
  <c r="K25" i="1" s="1"/>
  <c r="D64" i="1"/>
  <c r="C64" i="1"/>
  <c r="B64" i="1"/>
  <c r="L63" i="1"/>
  <c r="D63" i="1"/>
  <c r="C63" i="1"/>
  <c r="B63" i="1"/>
  <c r="L62" i="1"/>
  <c r="D62" i="1"/>
  <c r="C62" i="1"/>
  <c r="B62" i="1"/>
  <c r="L61" i="1"/>
  <c r="D61" i="1"/>
  <c r="C61" i="1"/>
  <c r="B61" i="1"/>
  <c r="L60" i="1"/>
  <c r="D60" i="1"/>
  <c r="C60" i="1"/>
  <c r="B60" i="1"/>
  <c r="L59" i="1"/>
  <c r="D59" i="1"/>
  <c r="C59" i="1"/>
  <c r="B59" i="1"/>
  <c r="L58" i="1"/>
  <c r="D58" i="1"/>
  <c r="C58" i="1"/>
  <c r="B58" i="1"/>
  <c r="L57" i="1"/>
  <c r="D57" i="1"/>
  <c r="C57" i="1"/>
  <c r="B57" i="1"/>
  <c r="A57" i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L56" i="1"/>
  <c r="D56" i="1"/>
  <c r="C56" i="1"/>
  <c r="B56" i="1"/>
  <c r="K41" i="1"/>
  <c r="H40" i="1"/>
  <c r="K40" i="1" s="1"/>
  <c r="H37" i="1"/>
  <c r="K37" i="1" s="1"/>
  <c r="L37" i="1" s="1"/>
  <c r="H36" i="1"/>
  <c r="K36" i="1" s="1"/>
  <c r="O33" i="1"/>
  <c r="L33" i="1"/>
  <c r="S33" i="1" s="1"/>
  <c r="H31" i="1"/>
  <c r="K31" i="1" s="1"/>
  <c r="H29" i="1"/>
  <c r="K29" i="1" s="1"/>
  <c r="H24" i="1"/>
  <c r="K24" i="1" s="1"/>
  <c r="O24" i="1" s="1"/>
  <c r="H23" i="1"/>
  <c r="K23" i="1" s="1"/>
  <c r="O23" i="1" s="1"/>
  <c r="H22" i="1"/>
  <c r="K22" i="1" s="1"/>
  <c r="O22" i="1" s="1"/>
  <c r="H21" i="1"/>
  <c r="K21" i="1" s="1"/>
  <c r="O21" i="1" s="1"/>
  <c r="H19" i="1"/>
  <c r="K19" i="1" s="1"/>
  <c r="O19" i="1" s="1"/>
  <c r="H18" i="1"/>
  <c r="K18" i="1" s="1"/>
  <c r="O18" i="1" s="1"/>
  <c r="A18" i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H17" i="1"/>
  <c r="K17" i="1" l="1"/>
  <c r="L17" i="1" s="1"/>
  <c r="L81" i="1"/>
  <c r="S20" i="1"/>
  <c r="T20" i="1" s="1"/>
  <c r="K42" i="1"/>
  <c r="H42" i="1"/>
  <c r="L18" i="1"/>
  <c r="S18" i="1" s="1"/>
  <c r="T18" i="1" s="1"/>
  <c r="L23" i="1"/>
  <c r="S23" i="1" s="1"/>
  <c r="T23" i="1" s="1"/>
  <c r="L24" i="1"/>
  <c r="S24" i="1" s="1"/>
  <c r="T24" i="1" s="1"/>
  <c r="L22" i="1"/>
  <c r="S22" i="1" s="1"/>
  <c r="T22" i="1" s="1"/>
  <c r="L21" i="1"/>
  <c r="S21" i="1" s="1"/>
  <c r="T21" i="1" s="1"/>
  <c r="L19" i="1"/>
  <c r="S19" i="1" s="1"/>
  <c r="T19" i="1" s="1"/>
  <c r="O28" i="1"/>
  <c r="L28" i="1"/>
  <c r="O35" i="1"/>
  <c r="L35" i="1"/>
  <c r="S35" i="1" s="1"/>
  <c r="T35" i="1" s="1"/>
  <c r="O39" i="1"/>
  <c r="L39" i="1"/>
  <c r="O31" i="1"/>
  <c r="L31" i="1"/>
  <c r="L40" i="1"/>
  <c r="O40" i="1"/>
  <c r="O41" i="1"/>
  <c r="L41" i="1"/>
  <c r="O25" i="1"/>
  <c r="L25" i="1"/>
  <c r="O32" i="1"/>
  <c r="L32" i="1"/>
  <c r="O38" i="1"/>
  <c r="L38" i="1"/>
  <c r="O26" i="1"/>
  <c r="S26" i="1" s="1"/>
  <c r="T26" i="1" s="1"/>
  <c r="L34" i="1"/>
  <c r="O34" i="1"/>
  <c r="O29" i="1"/>
  <c r="L29" i="1"/>
  <c r="O36" i="1"/>
  <c r="L36" i="1"/>
  <c r="O27" i="1"/>
  <c r="L27" i="1"/>
  <c r="T33" i="1"/>
  <c r="O37" i="1"/>
  <c r="S37" i="1" s="1"/>
  <c r="T37" i="1" s="1"/>
  <c r="O30" i="1"/>
  <c r="T30" i="1"/>
  <c r="L30" i="1"/>
  <c r="O17" i="1"/>
  <c r="S36" i="1" l="1"/>
  <c r="T36" i="1" s="1"/>
  <c r="S32" i="1"/>
  <c r="T32" i="1" s="1"/>
  <c r="S41" i="1"/>
  <c r="T41" i="1" s="1"/>
  <c r="S39" i="1"/>
  <c r="T39" i="1" s="1"/>
  <c r="S27" i="1"/>
  <c r="T27" i="1" s="1"/>
  <c r="S40" i="1"/>
  <c r="T40" i="1" s="1"/>
  <c r="S38" i="1"/>
  <c r="T38" i="1" s="1"/>
  <c r="S25" i="1"/>
  <c r="S31" i="1"/>
  <c r="T31" i="1" s="1"/>
  <c r="S28" i="1"/>
  <c r="T28" i="1" s="1"/>
  <c r="S17" i="1"/>
  <c r="O42" i="1"/>
  <c r="S34" i="1"/>
  <c r="T34" i="1" s="1"/>
  <c r="T25" i="1"/>
  <c r="S29" i="1"/>
  <c r="T29" i="1" s="1"/>
  <c r="T17" i="1" l="1"/>
  <c r="T42" i="1" s="1"/>
  <c r="S42" i="1"/>
</calcChain>
</file>

<file path=xl/sharedStrings.xml><?xml version="1.0" encoding="utf-8"?>
<sst xmlns="http://schemas.openxmlformats.org/spreadsheetml/2006/main" count="186" uniqueCount="121">
  <si>
    <t xml:space="preserve"> </t>
  </si>
  <si>
    <t xml:space="preserve">FUNCTIONAL AREA:  </t>
  </si>
  <si>
    <t>SOCIAL SERVICES</t>
  </si>
  <si>
    <t xml:space="preserve">DEPARTMENT/AGENCY:  </t>
  </si>
  <si>
    <t>DEPARTMENT OF PUBLIC HEALTH AND SOCIAL SERVICES</t>
  </si>
  <si>
    <t xml:space="preserve">PROGRAM:  </t>
  </si>
  <si>
    <t>HOMELESSNESS ASSISTANCE AND POVERTY PREVENTION</t>
  </si>
  <si>
    <t>FUND:</t>
  </si>
  <si>
    <t>GENERAL FUND</t>
  </si>
  <si>
    <t>611*001-100-26-1770001</t>
  </si>
  <si>
    <t>Input by Department</t>
  </si>
  <si>
    <t>( A )</t>
  </si>
  <si>
    <t>( B )</t>
  </si>
  <si>
    <t>( C )</t>
  </si>
  <si>
    <t>( D )</t>
  </si>
  <si>
    <t>( E )</t>
  </si>
  <si>
    <t>( F )</t>
  </si>
  <si>
    <t>( G )</t>
  </si>
  <si>
    <t>( H )</t>
  </si>
  <si>
    <t>( I )</t>
  </si>
  <si>
    <t>( J )</t>
  </si>
  <si>
    <t>( K )</t>
  </si>
  <si>
    <t>( L )</t>
  </si>
  <si>
    <t>( M )</t>
  </si>
  <si>
    <t>( N )</t>
  </si>
  <si>
    <t>( O )</t>
  </si>
  <si>
    <t>( P )</t>
  </si>
  <si>
    <t>( Q )</t>
  </si>
  <si>
    <t>( R )</t>
  </si>
  <si>
    <t>(S)</t>
  </si>
  <si>
    <t>Increment</t>
  </si>
  <si>
    <t xml:space="preserve">              Benefits</t>
  </si>
  <si>
    <t>Position</t>
  </si>
  <si>
    <t>Name of</t>
  </si>
  <si>
    <t>Grade/</t>
  </si>
  <si>
    <t>( E+F+G+I )</t>
  </si>
  <si>
    <t xml:space="preserve">Retirement </t>
  </si>
  <si>
    <t>Retire (DDI)</t>
  </si>
  <si>
    <t>Social Security</t>
  </si>
  <si>
    <t>Medicare</t>
  </si>
  <si>
    <t>Life</t>
  </si>
  <si>
    <t>Medical</t>
  </si>
  <si>
    <t>Dental</t>
  </si>
  <si>
    <t>Total Benefits</t>
  </si>
  <si>
    <t>( J + R )</t>
  </si>
  <si>
    <t>No.</t>
  </si>
  <si>
    <t>Number</t>
  </si>
  <si>
    <t>Title  1/</t>
  </si>
  <si>
    <t>Incumbent</t>
  </si>
  <si>
    <t>Step</t>
  </si>
  <si>
    <t>Salary</t>
  </si>
  <si>
    <t>Overtime</t>
  </si>
  <si>
    <t>Special*</t>
  </si>
  <si>
    <t>Date</t>
  </si>
  <si>
    <t>Amt.</t>
  </si>
  <si>
    <t>Subtotal</t>
  </si>
  <si>
    <t>(J * 33.85%)  2/</t>
  </si>
  <si>
    <t>($19.01*26PP) 3/</t>
  </si>
  <si>
    <t>(6.2% * J)</t>
  </si>
  <si>
    <t>(1.45% * J)</t>
  </si>
  <si>
    <t>4/</t>
  </si>
  <si>
    <t>( Premium)</t>
  </si>
  <si>
    <t>( K thru Q )</t>
  </si>
  <si>
    <t>TOTAL</t>
  </si>
  <si>
    <t>DHAPP-001</t>
  </si>
  <si>
    <t>Human Services Program Administrator (LTA)</t>
  </si>
  <si>
    <t>Robert J.G. San Agustin II (12/15/2025)</t>
  </si>
  <si>
    <t>RX-01</t>
  </si>
  <si>
    <t>DHAPP-002</t>
  </si>
  <si>
    <t>Administrative Officer (LTA)</t>
  </si>
  <si>
    <t>Diane A. Garcia (12/15/2025)</t>
  </si>
  <si>
    <t>LX-01</t>
  </si>
  <si>
    <t>187</t>
  </si>
  <si>
    <t>DHAPP-003</t>
  </si>
  <si>
    <t>Social Worker II (UNC)</t>
  </si>
  <si>
    <t>Krystianna M.G. Gamboa (2/8/2026)</t>
  </si>
  <si>
    <t>MX-01</t>
  </si>
  <si>
    <t>DHAPP-004</t>
  </si>
  <si>
    <t>Program Coordinator II (LTA)</t>
  </si>
  <si>
    <t>Catherine Cabrera (12/15/2025)</t>
  </si>
  <si>
    <t>DCW25-001</t>
  </si>
  <si>
    <t>Community Program Aide II (UNC)</t>
  </si>
  <si>
    <t>Faye M. Cepeda (5/29/2025)</t>
  </si>
  <si>
    <t>GX-01</t>
  </si>
  <si>
    <t>Antonio A. Benavente (5/29/2025)</t>
  </si>
  <si>
    <t>DCW25-003</t>
  </si>
  <si>
    <t>Tina MR Sanchez (6/20/2022)</t>
  </si>
  <si>
    <t>DCW25-004</t>
  </si>
  <si>
    <t>Loretta Joyce DC Rosario (6/20/2022)</t>
  </si>
  <si>
    <t>Grand Total:</t>
  </si>
  <si>
    <t>----</t>
  </si>
  <si>
    <t>* Night Differential / Hazardous / Worker's Compensation / etc.</t>
  </si>
  <si>
    <t>1/  Indicate "(LTA)" or "(Temp.)" next to Position Title (where applicable).</t>
  </si>
  <si>
    <t>2/  FY 2026 GovGuam contribution rate of 33.85% for the Government of Guam Retirement is subject to change.</t>
  </si>
  <si>
    <t>3/  FY 2026 GovGuam contribution rate of $19.01 (bi-weekly) for DDI is subject to change.</t>
  </si>
  <si>
    <t>4/  FY 2026 GovGuam contribution rate of $187 (per annum) for Life Insurance is subject to change.</t>
  </si>
  <si>
    <t>Special Pay Categories</t>
  </si>
  <si>
    <t>1/</t>
  </si>
  <si>
    <t>2/</t>
  </si>
  <si>
    <t>3/</t>
  </si>
  <si>
    <t>5/</t>
  </si>
  <si>
    <t>6/</t>
  </si>
  <si>
    <t xml:space="preserve">Holiday </t>
  </si>
  <si>
    <t>Night Differential</t>
  </si>
  <si>
    <t>Nurse Sunday</t>
  </si>
  <si>
    <t xml:space="preserve">Nurse </t>
  </si>
  <si>
    <t>EMT</t>
  </si>
  <si>
    <t>Pay</t>
  </si>
  <si>
    <t>Hazard</t>
  </si>
  <si>
    <t>( D+E+F+G+H+I+J )</t>
  </si>
  <si>
    <t>Title</t>
  </si>
  <si>
    <t>10%</t>
  </si>
  <si>
    <t>8%</t>
  </si>
  <si>
    <t>1.5</t>
  </si>
  <si>
    <t>15%</t>
  </si>
  <si>
    <t>10% of reg. rate, applicable from 6pm-6am, employee must work 4 hours consecutive after 6pm for entitlement of the pay</t>
  </si>
  <si>
    <t>Applies to law enforcement personnel</t>
  </si>
  <si>
    <t>Applies to solid waste employees</t>
  </si>
  <si>
    <t>1 ½ of reg. rate of pay from 12am Friday to 12 midnight Sunday</t>
  </si>
  <si>
    <t>1 ½ of reg. rate of pay on daily work exceeding 8 hours</t>
  </si>
  <si>
    <t>Applicable only to GFD ambulatory service personnel. 15% of reg. rate of pay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</si>
</sst>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0_);\(0\)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8"/>
      <color indexed="8"/>
      <name val="SWISS"/>
    </font>
    <font>
      <sz val="8"/>
      <color indexed="8"/>
      <name val="SWISS"/>
    </font>
    <font>
      <sz val="8"/>
      <name val="SWISS"/>
    </font>
    <font>
      <sz val="12"/>
      <name val="SWISS"/>
    </font>
    <font>
      <b/>
      <sz val="8"/>
      <name val="Times New Roman"/>
      <family val="1"/>
    </font>
    <font>
      <sz val="8"/>
      <name val="Times New Roman"/>
      <family val="1"/>
    </font>
    <font>
      <b/>
      <sz val="7"/>
      <color indexed="8"/>
      <name val="Times New Roman"/>
      <family val="1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b/>
      <sz val="10"/>
      <color rgb="FF000000"/>
      <name val="Times New Roman"/>
      <family val="1"/>
    </font>
    <font>
      <sz val="8"/>
      <color theme="1"/>
      <name val="SWISS"/>
    </font>
    <font>
      <b/>
      <sz val="9"/>
      <color theme="1"/>
      <name val="Times New Roman"/>
      <family val="1"/>
    </font>
    <font>
      <sz val="12"/>
      <color theme="1"/>
      <name val="SWISS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gray0625">
        <bgColor indexed="9"/>
      </patternFill>
    </fill>
    <fill>
      <patternFill patternType="solid">
        <fgColor rgb="FFFFFFFF"/>
        <bgColor rgb="FFFFFFFF"/>
      </patternFill>
    </fill>
    <fill>
      <patternFill patternType="lightGray">
        <bgColor indexed="9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3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37" fontId="8" fillId="0" borderId="0"/>
  </cellStyleXfs>
  <cellXfs count="17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Continuous"/>
    </xf>
    <xf numFmtId="0" fontId="2" fillId="2" borderId="2" xfId="0" applyFont="1" applyFill="1" applyBorder="1" applyAlignment="1">
      <alignment horizontal="centerContinuous"/>
    </xf>
    <xf numFmtId="0" fontId="2" fillId="2" borderId="3" xfId="0" applyFont="1" applyFill="1" applyBorder="1" applyAlignment="1">
      <alignment horizontal="centerContinuous"/>
    </xf>
    <xf numFmtId="0" fontId="2" fillId="0" borderId="4" xfId="0" applyFont="1" applyBorder="1"/>
    <xf numFmtId="0" fontId="2" fillId="0" borderId="5" xfId="0" applyFont="1" applyBorder="1"/>
    <xf numFmtId="0" fontId="2" fillId="0" borderId="4" xfId="0" quotePrefix="1" applyFont="1" applyBorder="1" applyAlignment="1">
      <alignment horizontal="center"/>
    </xf>
    <xf numFmtId="0" fontId="2" fillId="0" borderId="6" xfId="0" quotePrefix="1" applyFont="1" applyBorder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7" xfId="0" quotePrefix="1" applyFont="1" applyBorder="1" applyAlignment="1">
      <alignment horizontal="center"/>
    </xf>
    <xf numFmtId="0" fontId="2" fillId="0" borderId="8" xfId="0" quotePrefix="1" applyFont="1" applyBorder="1" applyAlignment="1">
      <alignment horizontal="center"/>
    </xf>
    <xf numFmtId="0" fontId="2" fillId="0" borderId="9" xfId="0" quotePrefix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2" fillId="3" borderId="19" xfId="0" applyFont="1" applyFill="1" applyBorder="1" applyAlignment="1">
      <alignment horizontal="center"/>
    </xf>
    <xf numFmtId="0" fontId="2" fillId="4" borderId="20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3" borderId="21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0" fontId="2" fillId="4" borderId="23" xfId="0" applyFont="1" applyFill="1" applyBorder="1" applyAlignment="1">
      <alignment horizontal="center"/>
    </xf>
    <xf numFmtId="0" fontId="2" fillId="4" borderId="24" xfId="0" applyFont="1" applyFill="1" applyBorder="1" applyAlignment="1">
      <alignment horizontal="center"/>
    </xf>
    <xf numFmtId="0" fontId="2" fillId="4" borderId="25" xfId="0" applyFont="1" applyFill="1" applyBorder="1" applyAlignment="1">
      <alignment horizontal="center"/>
    </xf>
    <xf numFmtId="0" fontId="11" fillId="4" borderId="26" xfId="0" applyFont="1" applyFill="1" applyBorder="1" applyAlignment="1">
      <alignment horizontal="center"/>
    </xf>
    <xf numFmtId="0" fontId="2" fillId="3" borderId="27" xfId="0" applyFont="1" applyFill="1" applyBorder="1" applyAlignment="1">
      <alignment horizontal="center"/>
    </xf>
    <xf numFmtId="0" fontId="2" fillId="3" borderId="28" xfId="0" applyFont="1" applyFill="1" applyBorder="1" applyAlignment="1" applyProtection="1">
      <alignment horizontal="center"/>
      <protection locked="0"/>
    </xf>
    <xf numFmtId="0" fontId="2" fillId="3" borderId="28" xfId="0" applyFont="1" applyFill="1" applyBorder="1" applyAlignment="1">
      <alignment horizontal="center"/>
    </xf>
    <xf numFmtId="39" fontId="2" fillId="3" borderId="22" xfId="0" applyNumberFormat="1" applyFont="1" applyFill="1" applyBorder="1" applyAlignment="1">
      <alignment horizontal="center"/>
    </xf>
    <xf numFmtId="0" fontId="2" fillId="4" borderId="23" xfId="0" quotePrefix="1" applyFont="1" applyFill="1" applyBorder="1" applyAlignment="1">
      <alignment horizontal="center"/>
    </xf>
    <xf numFmtId="0" fontId="2" fillId="4" borderId="29" xfId="0" quotePrefix="1" applyFont="1" applyFill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0" xfId="0" applyFont="1" applyBorder="1" applyAlignment="1">
      <alignment horizontal="center" vertical="center"/>
    </xf>
    <xf numFmtId="1" fontId="2" fillId="0" borderId="28" xfId="1" applyNumberFormat="1" applyFont="1" applyBorder="1" applyAlignment="1" applyProtection="1">
      <alignment horizontal="center" vertical="center"/>
    </xf>
    <xf numFmtId="49" fontId="2" fillId="0" borderId="30" xfId="2" applyNumberFormat="1" applyFont="1" applyBorder="1" applyAlignment="1">
      <alignment horizontal="center" vertical="center" wrapText="1"/>
    </xf>
    <xf numFmtId="49" fontId="2" fillId="0" borderId="30" xfId="2" applyNumberFormat="1" applyFont="1" applyBorder="1" applyAlignment="1">
      <alignment horizontal="center" vertical="center"/>
    </xf>
    <xf numFmtId="0" fontId="2" fillId="0" borderId="30" xfId="0" applyFont="1" applyBorder="1" applyAlignment="1">
      <alignment vertical="center"/>
    </xf>
    <xf numFmtId="1" fontId="2" fillId="0" borderId="28" xfId="0" applyNumberFormat="1" applyFont="1" applyBorder="1"/>
    <xf numFmtId="14" fontId="9" fillId="0" borderId="30" xfId="0" applyNumberFormat="1" applyFont="1" applyBorder="1" applyAlignment="1">
      <alignment horizontal="center" vertical="center"/>
    </xf>
    <xf numFmtId="0" fontId="9" fillId="0" borderId="28" xfId="0" applyFont="1" applyBorder="1" applyAlignment="1">
      <alignment vertical="center"/>
    </xf>
    <xf numFmtId="0" fontId="2" fillId="0" borderId="30" xfId="0" applyFont="1" applyBorder="1" applyAlignment="1">
      <alignment horizontal="right" vertical="center"/>
    </xf>
    <xf numFmtId="0" fontId="2" fillId="0" borderId="30" xfId="0" applyFont="1" applyBorder="1" applyAlignment="1">
      <alignment horizontal="right"/>
    </xf>
    <xf numFmtId="1" fontId="2" fillId="0" borderId="28" xfId="1" applyNumberFormat="1" applyFont="1" applyBorder="1" applyAlignment="1" applyProtection="1">
      <alignment horizontal="center"/>
    </xf>
    <xf numFmtId="49" fontId="2" fillId="0" borderId="30" xfId="2" applyNumberFormat="1" applyFont="1" applyBorder="1" applyAlignment="1">
      <alignment horizontal="center"/>
    </xf>
    <xf numFmtId="0" fontId="2" fillId="0" borderId="30" xfId="0" applyFont="1" applyBorder="1"/>
    <xf numFmtId="14" fontId="9" fillId="0" borderId="30" xfId="0" applyNumberFormat="1" applyFont="1" applyBorder="1" applyAlignment="1">
      <alignment horizontal="center"/>
    </xf>
    <xf numFmtId="0" fontId="9" fillId="0" borderId="28" xfId="0" applyFont="1" applyBorder="1"/>
    <xf numFmtId="49" fontId="2" fillId="0" borderId="28" xfId="2" applyNumberFormat="1" applyFont="1" applyBorder="1" applyAlignment="1">
      <alignment horizontal="center" vertical="center" wrapText="1"/>
    </xf>
    <xf numFmtId="49" fontId="2" fillId="0" borderId="30" xfId="0" applyNumberFormat="1" applyFont="1" applyBorder="1" applyAlignment="1">
      <alignment horizontal="center" vertical="center"/>
    </xf>
    <xf numFmtId="0" fontId="2" fillId="0" borderId="28" xfId="0" applyFont="1" applyBorder="1" applyAlignment="1">
      <alignment vertical="center"/>
    </xf>
    <xf numFmtId="0" fontId="2" fillId="0" borderId="28" xfId="0" applyFont="1" applyBorder="1" applyAlignment="1">
      <alignment horizontal="right" vertical="center"/>
    </xf>
    <xf numFmtId="49" fontId="2" fillId="0" borderId="30" xfId="0" applyNumberFormat="1" applyFont="1" applyBorder="1" applyAlignment="1">
      <alignment horizontal="center"/>
    </xf>
    <xf numFmtId="14" fontId="2" fillId="0" borderId="30" xfId="0" applyNumberFormat="1" applyFont="1" applyBorder="1" applyAlignment="1">
      <alignment horizontal="center"/>
    </xf>
    <xf numFmtId="0" fontId="2" fillId="0" borderId="28" xfId="0" applyFont="1" applyBorder="1"/>
    <xf numFmtId="0" fontId="2" fillId="6" borderId="30" xfId="0" applyFont="1" applyFill="1" applyBorder="1"/>
    <xf numFmtId="0" fontId="2" fillId="0" borderId="33" xfId="0" applyFont="1" applyBorder="1" applyAlignment="1">
      <alignment horizontal="center"/>
    </xf>
    <xf numFmtId="0" fontId="2" fillId="6" borderId="30" xfId="0" quotePrefix="1" applyFont="1" applyFill="1" applyBorder="1" applyAlignment="1">
      <alignment horizontal="center"/>
    </xf>
    <xf numFmtId="5" fontId="2" fillId="0" borderId="30" xfId="0" applyNumberFormat="1" applyFont="1" applyBorder="1"/>
    <xf numFmtId="10" fontId="2" fillId="6" borderId="30" xfId="0" quotePrefix="1" applyNumberFormat="1" applyFont="1" applyFill="1" applyBorder="1" applyAlignment="1">
      <alignment horizontal="center"/>
    </xf>
    <xf numFmtId="0" fontId="4" fillId="0" borderId="0" xfId="0" applyFont="1" applyProtection="1">
      <protection locked="0"/>
    </xf>
    <xf numFmtId="0" fontId="2" fillId="2" borderId="34" xfId="0" applyFont="1" applyFill="1" applyBorder="1" applyAlignment="1">
      <alignment horizontal="centerContinuous"/>
    </xf>
    <xf numFmtId="0" fontId="2" fillId="2" borderId="35" xfId="0" applyFont="1" applyFill="1" applyBorder="1" applyAlignment="1">
      <alignment horizontal="centerContinuous"/>
    </xf>
    <xf numFmtId="0" fontId="2" fillId="2" borderId="36" xfId="0" applyFont="1" applyFill="1" applyBorder="1" applyAlignment="1">
      <alignment horizontal="centerContinuous"/>
    </xf>
    <xf numFmtId="0" fontId="2" fillId="7" borderId="36" xfId="0" applyFont="1" applyFill="1" applyBorder="1" applyAlignment="1">
      <alignment horizontal="centerContinuous"/>
    </xf>
    <xf numFmtId="0" fontId="2" fillId="7" borderId="37" xfId="0" applyFont="1" applyFill="1" applyBorder="1" applyAlignment="1">
      <alignment horizontal="centerContinuous"/>
    </xf>
    <xf numFmtId="0" fontId="2" fillId="0" borderId="38" xfId="0" applyFont="1" applyBorder="1" applyAlignment="1">
      <alignment horizontal="centerContinuous"/>
    </xf>
    <xf numFmtId="0" fontId="2" fillId="0" borderId="39" xfId="0" applyFont="1" applyBorder="1" applyAlignment="1">
      <alignment horizontal="centerContinuous"/>
    </xf>
    <xf numFmtId="0" fontId="2" fillId="0" borderId="40" xfId="0" applyFont="1" applyBorder="1" applyAlignment="1">
      <alignment horizontal="centerContinuous"/>
    </xf>
    <xf numFmtId="0" fontId="2" fillId="0" borderId="41" xfId="0" quotePrefix="1" applyFont="1" applyBorder="1" applyAlignment="1">
      <alignment horizontal="center"/>
    </xf>
    <xf numFmtId="0" fontId="2" fillId="0" borderId="42" xfId="0" quotePrefix="1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2" fillId="0" borderId="45" xfId="0" quotePrefix="1" applyFont="1" applyBorder="1" applyAlignment="1">
      <alignment horizontal="center"/>
    </xf>
    <xf numFmtId="0" fontId="2" fillId="4" borderId="46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 wrapText="1"/>
    </xf>
    <xf numFmtId="0" fontId="2" fillId="4" borderId="13" xfId="0" applyFont="1" applyFill="1" applyBorder="1" applyAlignment="1">
      <alignment horizontal="center" wrapText="1"/>
    </xf>
    <xf numFmtId="0" fontId="2" fillId="3" borderId="47" xfId="0" applyFont="1" applyFill="1" applyBorder="1" applyAlignment="1">
      <alignment horizontal="center"/>
    </xf>
    <xf numFmtId="0" fontId="2" fillId="4" borderId="48" xfId="0" applyFont="1" applyFill="1" applyBorder="1" applyAlignment="1">
      <alignment horizontal="center"/>
    </xf>
    <xf numFmtId="0" fontId="2" fillId="3" borderId="49" xfId="0" applyFont="1" applyFill="1" applyBorder="1" applyAlignment="1">
      <alignment horizontal="center"/>
    </xf>
    <xf numFmtId="0" fontId="2" fillId="4" borderId="50" xfId="0" applyFont="1" applyFill="1" applyBorder="1" applyAlignment="1">
      <alignment horizontal="center"/>
    </xf>
    <xf numFmtId="0" fontId="2" fillId="4" borderId="51" xfId="0" applyFont="1" applyFill="1" applyBorder="1" applyAlignment="1">
      <alignment horizontal="center"/>
    </xf>
    <xf numFmtId="0" fontId="2" fillId="4" borderId="51" xfId="0" quotePrefix="1" applyFont="1" applyFill="1" applyBorder="1" applyAlignment="1">
      <alignment horizontal="center"/>
    </xf>
    <xf numFmtId="0" fontId="2" fillId="3" borderId="52" xfId="0" applyFont="1" applyFill="1" applyBorder="1" applyAlignment="1">
      <alignment horizontal="center"/>
    </xf>
    <xf numFmtId="49" fontId="2" fillId="0" borderId="28" xfId="0" applyNumberFormat="1" applyFont="1" applyBorder="1" applyAlignment="1">
      <alignment horizontal="center"/>
    </xf>
    <xf numFmtId="5" fontId="2" fillId="0" borderId="28" xfId="0" applyNumberFormat="1" applyFont="1" applyBorder="1"/>
    <xf numFmtId="5" fontId="2" fillId="0" borderId="28" xfId="0" applyNumberFormat="1" applyFont="1" applyBorder="1" applyAlignment="1">
      <alignment horizontal="right"/>
    </xf>
    <xf numFmtId="49" fontId="12" fillId="0" borderId="31" xfId="0" applyNumberFormat="1" applyFont="1" applyBorder="1" applyAlignment="1">
      <alignment horizontal="left" wrapText="1"/>
    </xf>
    <xf numFmtId="49" fontId="12" fillId="0" borderId="32" xfId="0" applyNumberFormat="1" applyFont="1" applyBorder="1" applyAlignment="1">
      <alignment horizontal="center"/>
    </xf>
    <xf numFmtId="5" fontId="12" fillId="0" borderId="31" xfId="0" applyNumberFormat="1" applyFont="1" applyBorder="1"/>
    <xf numFmtId="14" fontId="12" fillId="0" borderId="32" xfId="0" applyNumberFormat="1" applyFont="1" applyBorder="1" applyAlignment="1">
      <alignment horizontal="center"/>
    </xf>
    <xf numFmtId="3" fontId="12" fillId="0" borderId="32" xfId="0" applyNumberFormat="1" applyFont="1" applyBorder="1"/>
    <xf numFmtId="3" fontId="12" fillId="0" borderId="31" xfId="0" applyNumberFormat="1" applyFont="1" applyBorder="1"/>
    <xf numFmtId="3" fontId="12" fillId="0" borderId="32" xfId="0" applyNumberFormat="1" applyFont="1" applyBorder="1" applyAlignment="1">
      <alignment horizontal="center"/>
    </xf>
    <xf numFmtId="3" fontId="12" fillId="0" borderId="32" xfId="0" applyNumberFormat="1" applyFont="1" applyBorder="1" applyAlignment="1">
      <alignment vertical="center"/>
    </xf>
    <xf numFmtId="3" fontId="13" fillId="0" borderId="32" xfId="0" applyNumberFormat="1" applyFont="1" applyBorder="1" applyAlignment="1">
      <alignment horizontal="center" vertical="center"/>
    </xf>
    <xf numFmtId="3" fontId="13" fillId="0" borderId="31" xfId="0" applyNumberFormat="1" applyFont="1" applyBorder="1" applyAlignment="1">
      <alignment vertical="center"/>
    </xf>
    <xf numFmtId="49" fontId="12" fillId="0" borderId="32" xfId="0" applyNumberFormat="1" applyFont="1" applyBorder="1" applyAlignment="1">
      <alignment horizontal="left" vertical="center" wrapText="1"/>
    </xf>
    <xf numFmtId="6" fontId="12" fillId="0" borderId="32" xfId="0" applyNumberFormat="1" applyFont="1" applyBorder="1" applyAlignment="1">
      <alignment horizontal="right"/>
    </xf>
    <xf numFmtId="5" fontId="12" fillId="0" borderId="32" xfId="0" applyNumberFormat="1" applyFont="1" applyBorder="1" applyAlignment="1">
      <alignment horizontal="right"/>
    </xf>
    <xf numFmtId="3" fontId="12" fillId="0" borderId="32" xfId="0" applyNumberFormat="1" applyFont="1" applyBorder="1" applyAlignment="1">
      <alignment horizontal="right"/>
    </xf>
    <xf numFmtId="37" fontId="12" fillId="0" borderId="32" xfId="0" applyNumberFormat="1" applyFont="1" applyBorder="1" applyAlignment="1">
      <alignment horizontal="right"/>
    </xf>
    <xf numFmtId="37" fontId="12" fillId="0" borderId="32" xfId="0" applyNumberFormat="1" applyFont="1" applyBorder="1"/>
    <xf numFmtId="3" fontId="12" fillId="0" borderId="32" xfId="0" applyNumberFormat="1" applyFont="1" applyBorder="1" applyAlignment="1">
      <alignment horizontal="right" vertical="center"/>
    </xf>
    <xf numFmtId="0" fontId="14" fillId="0" borderId="0" xfId="0" applyFont="1"/>
    <xf numFmtId="0" fontId="12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164" fontId="12" fillId="0" borderId="31" xfId="0" quotePrefix="1" applyNumberFormat="1" applyFont="1" applyBorder="1" applyAlignment="1">
      <alignment horizontal="center"/>
    </xf>
    <xf numFmtId="164" fontId="12" fillId="0" borderId="32" xfId="0" quotePrefix="1" applyNumberFormat="1" applyFont="1" applyBorder="1" applyAlignment="1">
      <alignment horizontal="center"/>
    </xf>
    <xf numFmtId="49" fontId="12" fillId="0" borderId="32" xfId="0" applyNumberFormat="1" applyFont="1" applyBorder="1" applyAlignment="1">
      <alignment horizontal="left" wrapText="1"/>
    </xf>
    <xf numFmtId="0" fontId="2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" fillId="2" borderId="2" xfId="0" applyFont="1" applyFill="1" applyBorder="1" applyAlignment="1">
      <alignment horizontal="center" wrapText="1"/>
    </xf>
    <xf numFmtId="0" fontId="2" fillId="0" borderId="6" xfId="0" quotePrefix="1" applyFont="1" applyBorder="1" applyAlignment="1">
      <alignment horizontal="center" wrapText="1"/>
    </xf>
    <xf numFmtId="0" fontId="2" fillId="4" borderId="0" xfId="0" applyFont="1" applyFill="1" applyAlignment="1">
      <alignment wrapText="1"/>
    </xf>
    <xf numFmtId="0" fontId="2" fillId="4" borderId="24" xfId="0" applyFont="1" applyFill="1" applyBorder="1" applyAlignment="1">
      <alignment horizontal="center" wrapText="1"/>
    </xf>
    <xf numFmtId="49" fontId="12" fillId="5" borderId="31" xfId="0" applyNumberFormat="1" applyFont="1" applyFill="1" applyBorder="1" applyAlignment="1">
      <alignment horizontal="left" vertical="center" wrapText="1"/>
    </xf>
    <xf numFmtId="49" fontId="2" fillId="0" borderId="28" xfId="2" applyNumberFormat="1" applyFont="1" applyBorder="1" applyAlignment="1">
      <alignment horizontal="center" wrapText="1"/>
    </xf>
    <xf numFmtId="49" fontId="2" fillId="0" borderId="30" xfId="0" applyNumberFormat="1" applyFont="1" applyBorder="1" applyAlignment="1">
      <alignment horizontal="center" wrapText="1"/>
    </xf>
    <xf numFmtId="0" fontId="2" fillId="6" borderId="30" xfId="0" applyFont="1" applyFill="1" applyBorder="1" applyAlignment="1">
      <alignment wrapText="1"/>
    </xf>
    <xf numFmtId="0" fontId="5" fillId="0" borderId="0" xfId="0" applyFont="1" applyAlignment="1">
      <alignment wrapText="1"/>
    </xf>
    <xf numFmtId="0" fontId="2" fillId="2" borderId="35" xfId="0" applyFont="1" applyFill="1" applyBorder="1" applyAlignment="1">
      <alignment horizontal="center" wrapText="1"/>
    </xf>
    <xf numFmtId="0" fontId="2" fillId="0" borderId="39" xfId="0" applyFont="1" applyBorder="1" applyAlignment="1">
      <alignment horizontal="center" wrapText="1"/>
    </xf>
    <xf numFmtId="0" fontId="2" fillId="0" borderId="0" xfId="0" quotePrefix="1" applyFont="1" applyAlignment="1">
      <alignment horizontal="center" wrapText="1"/>
    </xf>
    <xf numFmtId="0" fontId="2" fillId="4" borderId="51" xfId="0" applyFont="1" applyFill="1" applyBorder="1" applyAlignment="1">
      <alignment horizontal="center" wrapText="1"/>
    </xf>
    <xf numFmtId="49" fontId="2" fillId="0" borderId="28" xfId="0" applyNumberFormat="1" applyFont="1" applyBorder="1" applyAlignment="1">
      <alignment horizont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3" fontId="12" fillId="0" borderId="31" xfId="0" applyNumberFormat="1" applyFont="1" applyBorder="1" applyAlignment="1">
      <alignment horizontal="right"/>
    </xf>
    <xf numFmtId="0" fontId="0" fillId="0" borderId="0" xfId="0"/>
    <xf numFmtId="0" fontId="2" fillId="0" borderId="30" xfId="0" applyFont="1" applyFill="1" applyBorder="1" applyAlignment="1">
      <alignment horizontal="center" vertical="center"/>
    </xf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2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0" fillId="0" borderId="0" xfId="0" applyAlignment="1"/>
    <xf numFmtId="164" fontId="12" fillId="0" borderId="31" xfId="0" quotePrefix="1" applyNumberFormat="1" applyFont="1" applyFill="1" applyBorder="1" applyAlignment="1">
      <alignment horizontal="center"/>
    </xf>
    <xf numFmtId="49" fontId="12" fillId="0" borderId="31" xfId="0" applyNumberFormat="1" applyFont="1" applyFill="1" applyBorder="1" applyAlignment="1">
      <alignment horizontal="left" wrapText="1"/>
    </xf>
    <xf numFmtId="49" fontId="12" fillId="0" borderId="32" xfId="0" applyNumberFormat="1" applyFont="1" applyFill="1" applyBorder="1" applyAlignment="1">
      <alignment horizontal="left" wrapText="1"/>
    </xf>
    <xf numFmtId="49" fontId="12" fillId="0" borderId="32" xfId="0" applyNumberFormat="1" applyFont="1" applyFill="1" applyBorder="1" applyAlignment="1">
      <alignment horizontal="center"/>
    </xf>
    <xf numFmtId="3" fontId="12" fillId="0" borderId="32" xfId="0" applyNumberFormat="1" applyFont="1" applyFill="1" applyBorder="1"/>
    <xf numFmtId="3" fontId="12" fillId="0" borderId="31" xfId="0" applyNumberFormat="1" applyFont="1" applyFill="1" applyBorder="1"/>
    <xf numFmtId="3" fontId="12" fillId="0" borderId="32" xfId="0" applyNumberFormat="1" applyFont="1" applyFill="1" applyBorder="1" applyAlignment="1">
      <alignment horizontal="center"/>
    </xf>
    <xf numFmtId="3" fontId="12" fillId="0" borderId="32" xfId="0" applyNumberFormat="1" applyFont="1" applyFill="1" applyBorder="1" applyAlignment="1">
      <alignment horizontal="right"/>
    </xf>
    <xf numFmtId="37" fontId="12" fillId="0" borderId="32" xfId="0" applyNumberFormat="1" applyFont="1" applyFill="1" applyBorder="1" applyAlignment="1">
      <alignment horizontal="right"/>
    </xf>
    <xf numFmtId="3" fontId="12" fillId="0" borderId="31" xfId="0" applyNumberFormat="1" applyFont="1" applyFill="1" applyBorder="1" applyAlignment="1">
      <alignment horizontal="right"/>
    </xf>
    <xf numFmtId="37" fontId="12" fillId="0" borderId="32" xfId="0" applyNumberFormat="1" applyFont="1" applyFill="1" applyBorder="1"/>
    <xf numFmtId="3" fontId="13" fillId="0" borderId="32" xfId="0" applyNumberFormat="1" applyFont="1" applyFill="1" applyBorder="1" applyAlignment="1">
      <alignment horizontal="center"/>
    </xf>
    <xf numFmtId="3" fontId="13" fillId="0" borderId="31" xfId="0" applyNumberFormat="1" applyFont="1" applyFill="1" applyBorder="1"/>
    <xf numFmtId="164" fontId="12" fillId="0" borderId="32" xfId="0" quotePrefix="1" applyNumberFormat="1" applyFont="1" applyFill="1" applyBorder="1" applyAlignment="1">
      <alignment horizontal="center"/>
    </xf>
    <xf numFmtId="3" fontId="12" fillId="0" borderId="32" xfId="0" applyNumberFormat="1" applyFont="1" applyFill="1" applyBorder="1" applyAlignment="1">
      <alignment vertical="center"/>
    </xf>
    <xf numFmtId="3" fontId="13" fillId="0" borderId="32" xfId="0" applyNumberFormat="1" applyFont="1" applyFill="1" applyBorder="1" applyAlignment="1">
      <alignment horizontal="center" vertical="center"/>
    </xf>
    <xf numFmtId="3" fontId="13" fillId="0" borderId="31" xfId="0" applyNumberFormat="1" applyFont="1" applyFill="1" applyBorder="1" applyAlignment="1">
      <alignment vertical="center"/>
    </xf>
    <xf numFmtId="3" fontId="12" fillId="0" borderId="32" xfId="0" applyNumberFormat="1" applyFont="1" applyFill="1" applyBorder="1" applyAlignment="1">
      <alignment horizontal="right" vertical="center"/>
    </xf>
  </cellXfs>
  <cellStyles count="3">
    <cellStyle name="Comma" xfId="1" builtinId="3"/>
    <cellStyle name="Normal" xfId="0" builtinId="0"/>
    <cellStyle name="Normal_FY_2012_BBMR_SP-1_FORM_(FY12_PROPOSED_with_Summary_Page) DGA" xfId="2" xr:uid="{B19381A3-AF0E-4FBF-8E07-A3BF39E812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972D7-3C0D-4CB2-BBD3-7E2F1A284C1A}">
  <sheetPr>
    <pageSetUpPr fitToPage="1"/>
  </sheetPr>
  <dimension ref="A1:BV121"/>
  <sheetViews>
    <sheetView tabSelected="1" view="pageBreakPreview" topLeftCell="A3" zoomScale="130" zoomScaleNormal="100" zoomScaleSheetLayoutView="130" workbookViewId="0">
      <selection activeCell="A21" sqref="A21:XFD24"/>
    </sheetView>
  </sheetViews>
  <sheetFormatPr defaultColWidth="10.7109375" defaultRowHeight="11.25"/>
  <cols>
    <col min="1" max="1" width="3.42578125" style="6" customWidth="1"/>
    <col min="2" max="2" width="10.7109375" style="6" customWidth="1"/>
    <col min="3" max="3" width="26.28515625" style="145" bestFit="1" customWidth="1"/>
    <col min="4" max="4" width="27" style="6" customWidth="1"/>
    <col min="5" max="5" width="9.7109375" style="6" customWidth="1"/>
    <col min="6" max="6" width="10" style="6" customWidth="1"/>
    <col min="7" max="7" width="10.7109375" style="6"/>
    <col min="8" max="8" width="9.85546875" style="6" customWidth="1"/>
    <col min="9" max="9" width="11.5703125" style="6" customWidth="1"/>
    <col min="10" max="10" width="8.28515625" style="6" customWidth="1"/>
    <col min="11" max="11" width="9.28515625" style="6" customWidth="1"/>
    <col min="12" max="12" width="14.28515625" style="6" bestFit="1" customWidth="1"/>
    <col min="13" max="13" width="11.28515625" style="6" customWidth="1"/>
    <col min="14" max="14" width="10.5703125" style="6" customWidth="1"/>
    <col min="15" max="15" width="9.7109375" style="6" customWidth="1"/>
    <col min="16" max="16" width="8.28515625" style="6" customWidth="1"/>
    <col min="17" max="16384" width="10.7109375" style="6"/>
  </cols>
  <sheetData>
    <row r="1" spans="1:74" ht="15.75">
      <c r="A1" s="1"/>
      <c r="B1" s="1"/>
      <c r="C1" s="126"/>
      <c r="D1" s="1"/>
      <c r="E1" s="1"/>
      <c r="F1" s="2" t="s">
        <v>0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3" t="s">
        <v>0</v>
      </c>
      <c r="T1" s="1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</row>
    <row r="2" spans="1:74" ht="15">
      <c r="A2" s="118" t="s">
        <v>1</v>
      </c>
      <c r="B2" s="119"/>
      <c r="C2" s="127"/>
      <c r="D2" s="156" t="s">
        <v>2</v>
      </c>
      <c r="E2" s="157"/>
      <c r="F2" s="15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</row>
    <row r="3" spans="1:74" ht="8.1" customHeight="1">
      <c r="A3" s="118"/>
      <c r="B3" s="119"/>
      <c r="C3" s="127"/>
      <c r="D3" s="118"/>
      <c r="E3" s="119"/>
      <c r="F3" s="119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</row>
    <row r="4" spans="1:74" ht="12.75">
      <c r="A4" s="118" t="s">
        <v>3</v>
      </c>
      <c r="B4" s="119"/>
      <c r="C4" s="127"/>
      <c r="D4" s="118" t="s">
        <v>4</v>
      </c>
      <c r="E4" s="119"/>
      <c r="F4" s="119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</row>
    <row r="5" spans="1:74" ht="8.1" customHeight="1">
      <c r="A5" s="118"/>
      <c r="B5" s="119"/>
      <c r="C5" s="127"/>
      <c r="D5" s="118"/>
      <c r="E5" s="119"/>
      <c r="F5" s="119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</row>
    <row r="6" spans="1:74" ht="12.75">
      <c r="A6" s="118" t="s">
        <v>5</v>
      </c>
      <c r="B6" s="119"/>
      <c r="C6" s="128"/>
      <c r="D6" s="118" t="s">
        <v>6</v>
      </c>
      <c r="E6" s="119"/>
      <c r="F6" s="119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</row>
    <row r="7" spans="1:74" ht="8.1" customHeight="1">
      <c r="A7" s="118"/>
      <c r="B7" s="119"/>
      <c r="C7" s="127"/>
      <c r="D7" s="118"/>
      <c r="E7" s="119"/>
      <c r="F7" s="119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</row>
    <row r="8" spans="1:74" ht="12.75">
      <c r="A8" s="118" t="s">
        <v>7</v>
      </c>
      <c r="B8" s="119"/>
      <c r="C8" s="129"/>
      <c r="D8" s="118" t="s">
        <v>8</v>
      </c>
      <c r="E8" s="121" t="s">
        <v>9</v>
      </c>
      <c r="F8" s="120"/>
      <c r="G8" s="1"/>
      <c r="H8" s="1"/>
      <c r="I8" s="1"/>
      <c r="J8" s="1"/>
      <c r="K8" s="1"/>
      <c r="L8" s="7"/>
      <c r="M8" s="7"/>
      <c r="N8" s="7"/>
      <c r="O8" s="7"/>
      <c r="P8" s="7"/>
      <c r="Q8" s="7"/>
      <c r="R8" s="7"/>
      <c r="S8" s="7"/>
      <c r="T8" s="1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</row>
    <row r="9" spans="1:74" ht="15.75">
      <c r="A9" s="119"/>
      <c r="B9" s="119"/>
      <c r="C9" s="127"/>
      <c r="D9" s="118"/>
      <c r="E9" s="119"/>
      <c r="F9" s="122"/>
      <c r="G9" s="147"/>
      <c r="H9" s="147"/>
      <c r="I9" s="147"/>
      <c r="J9" s="147"/>
      <c r="K9" s="1"/>
      <c r="L9" s="1" t="s">
        <v>0</v>
      </c>
      <c r="M9" s="1"/>
      <c r="N9" s="1"/>
      <c r="O9" s="1"/>
      <c r="P9" s="1"/>
      <c r="Q9" s="147"/>
      <c r="R9" s="147"/>
      <c r="S9" s="1"/>
      <c r="T9" s="1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</row>
    <row r="10" spans="1:74" ht="15.75" thickBot="1">
      <c r="A10" s="1"/>
      <c r="B10" s="1"/>
      <c r="C10" s="126"/>
      <c r="D10" s="1"/>
      <c r="E10" s="1"/>
      <c r="F10" s="147"/>
      <c r="G10" s="147"/>
      <c r="H10" s="147"/>
      <c r="I10" s="147"/>
      <c r="J10" s="147"/>
      <c r="K10" s="1"/>
      <c r="L10" s="1"/>
      <c r="M10" s="1"/>
      <c r="N10" s="1"/>
      <c r="O10" s="1"/>
      <c r="P10" s="1"/>
      <c r="Q10" s="147"/>
      <c r="R10" s="147"/>
      <c r="S10" s="1"/>
      <c r="T10" s="1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</row>
    <row r="11" spans="1:74" ht="12.75" thickTop="1" thickBot="1">
      <c r="A11" s="1"/>
      <c r="B11" s="8" t="s">
        <v>10</v>
      </c>
      <c r="C11" s="130"/>
      <c r="D11" s="9"/>
      <c r="E11" s="9"/>
      <c r="F11" s="9"/>
      <c r="G11" s="9"/>
      <c r="H11" s="9"/>
      <c r="I11" s="9"/>
      <c r="J11" s="10"/>
      <c r="K11" s="1"/>
      <c r="L11" s="1"/>
      <c r="M11" s="1"/>
      <c r="N11" s="1"/>
      <c r="O11" s="1"/>
      <c r="P11" s="1"/>
      <c r="Q11" s="8" t="s">
        <v>10</v>
      </c>
      <c r="R11" s="10"/>
      <c r="S11" s="1"/>
      <c r="T11" s="1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4" ht="12" thickTop="1">
      <c r="A12" s="1"/>
      <c r="B12" s="11"/>
      <c r="C12" s="126"/>
      <c r="D12" s="1"/>
      <c r="E12" s="1"/>
      <c r="F12" s="1"/>
      <c r="G12" s="1"/>
      <c r="H12" s="1"/>
      <c r="I12" s="1"/>
      <c r="J12" s="12"/>
      <c r="K12" s="1"/>
      <c r="L12" s="1"/>
      <c r="M12" s="1"/>
      <c r="N12" s="1"/>
      <c r="O12" s="1"/>
      <c r="P12" s="1"/>
      <c r="Q12" s="11"/>
      <c r="R12" s="12"/>
      <c r="S12" s="1"/>
      <c r="T12" s="1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</row>
    <row r="13" spans="1:74">
      <c r="A13" s="1"/>
      <c r="B13" s="13" t="s">
        <v>11</v>
      </c>
      <c r="C13" s="131" t="s">
        <v>12</v>
      </c>
      <c r="D13" s="15" t="s">
        <v>13</v>
      </c>
      <c r="E13" s="14" t="s">
        <v>14</v>
      </c>
      <c r="F13" s="15" t="s">
        <v>15</v>
      </c>
      <c r="G13" s="16" t="s">
        <v>16</v>
      </c>
      <c r="H13" s="16" t="s">
        <v>17</v>
      </c>
      <c r="I13" s="16" t="s">
        <v>18</v>
      </c>
      <c r="J13" s="17" t="s">
        <v>19</v>
      </c>
      <c r="K13" s="14" t="s">
        <v>20</v>
      </c>
      <c r="L13" s="14" t="s">
        <v>21</v>
      </c>
      <c r="M13" s="15" t="s">
        <v>22</v>
      </c>
      <c r="N13" s="15" t="s">
        <v>23</v>
      </c>
      <c r="O13" s="15" t="s">
        <v>24</v>
      </c>
      <c r="P13" s="15" t="s">
        <v>25</v>
      </c>
      <c r="Q13" s="18" t="s">
        <v>26</v>
      </c>
      <c r="R13" s="17" t="s">
        <v>27</v>
      </c>
      <c r="S13" s="18" t="s">
        <v>28</v>
      </c>
      <c r="T13" s="19" t="s">
        <v>29</v>
      </c>
      <c r="U13" s="19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</row>
    <row r="14" spans="1:74">
      <c r="A14" s="20"/>
      <c r="B14" s="21" t="s">
        <v>0</v>
      </c>
      <c r="C14" s="132"/>
      <c r="D14" s="22" t="s">
        <v>0</v>
      </c>
      <c r="E14" s="22" t="s">
        <v>0</v>
      </c>
      <c r="F14" s="22" t="s">
        <v>0</v>
      </c>
      <c r="G14" s="23"/>
      <c r="H14" s="23" t="s">
        <v>0</v>
      </c>
      <c r="I14" s="152" t="s">
        <v>30</v>
      </c>
      <c r="J14" s="153"/>
      <c r="K14" s="24" t="s">
        <v>0</v>
      </c>
      <c r="L14" s="20"/>
      <c r="M14" s="24"/>
      <c r="N14" s="24"/>
      <c r="O14" s="24" t="s">
        <v>31</v>
      </c>
      <c r="P14" s="24"/>
      <c r="Q14" s="25"/>
      <c r="R14" s="26"/>
      <c r="S14" s="27"/>
      <c r="T14" s="27"/>
      <c r="U14" s="28"/>
      <c r="V14" s="28"/>
      <c r="W14" s="28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</row>
    <row r="15" spans="1:74">
      <c r="A15" s="29"/>
      <c r="B15" s="30" t="s">
        <v>32</v>
      </c>
      <c r="C15" s="90" t="s">
        <v>32</v>
      </c>
      <c r="D15" s="23" t="s">
        <v>33</v>
      </c>
      <c r="E15" s="23" t="s">
        <v>34</v>
      </c>
      <c r="F15" s="23" t="s">
        <v>0</v>
      </c>
      <c r="G15" s="23"/>
      <c r="H15" s="23" t="s">
        <v>0</v>
      </c>
      <c r="I15" s="154"/>
      <c r="J15" s="155"/>
      <c r="K15" s="31" t="s">
        <v>35</v>
      </c>
      <c r="L15" s="32" t="s">
        <v>36</v>
      </c>
      <c r="M15" s="32" t="s">
        <v>37</v>
      </c>
      <c r="N15" s="32" t="s">
        <v>38</v>
      </c>
      <c r="O15" s="32" t="s">
        <v>39</v>
      </c>
      <c r="P15" s="20" t="s">
        <v>40</v>
      </c>
      <c r="Q15" s="21" t="s">
        <v>41</v>
      </c>
      <c r="R15" s="33" t="s">
        <v>42</v>
      </c>
      <c r="S15" s="27" t="s">
        <v>43</v>
      </c>
      <c r="T15" s="34" t="s">
        <v>44</v>
      </c>
      <c r="U15" s="28"/>
      <c r="V15" s="28"/>
      <c r="W15" s="28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</row>
    <row r="16" spans="1:74" ht="12" thickBot="1">
      <c r="A16" s="35" t="s">
        <v>45</v>
      </c>
      <c r="B16" s="36" t="s">
        <v>46</v>
      </c>
      <c r="C16" s="133" t="s">
        <v>47</v>
      </c>
      <c r="D16" s="37" t="s">
        <v>48</v>
      </c>
      <c r="E16" s="37" t="s">
        <v>49</v>
      </c>
      <c r="F16" s="37" t="s">
        <v>50</v>
      </c>
      <c r="G16" s="37" t="s">
        <v>51</v>
      </c>
      <c r="H16" s="37" t="s">
        <v>52</v>
      </c>
      <c r="I16" s="38" t="s">
        <v>53</v>
      </c>
      <c r="J16" s="39" t="s">
        <v>54</v>
      </c>
      <c r="K16" s="40" t="s">
        <v>55</v>
      </c>
      <c r="L16" s="41" t="s">
        <v>56</v>
      </c>
      <c r="M16" s="42" t="s">
        <v>57</v>
      </c>
      <c r="N16" s="42" t="s">
        <v>58</v>
      </c>
      <c r="O16" s="42" t="s">
        <v>59</v>
      </c>
      <c r="P16" s="43" t="s">
        <v>60</v>
      </c>
      <c r="Q16" s="44" t="s">
        <v>61</v>
      </c>
      <c r="R16" s="45" t="s">
        <v>61</v>
      </c>
      <c r="S16" s="40" t="s">
        <v>62</v>
      </c>
      <c r="T16" s="42" t="s">
        <v>63</v>
      </c>
      <c r="U16" s="28"/>
      <c r="V16" s="28"/>
      <c r="W16" s="28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</row>
    <row r="17" spans="1:74" ht="22.9" customHeight="1" thickTop="1">
      <c r="A17" s="46">
        <v>1</v>
      </c>
      <c r="B17" s="123" t="s">
        <v>64</v>
      </c>
      <c r="C17" s="101" t="s">
        <v>65</v>
      </c>
      <c r="D17" s="125" t="s">
        <v>66</v>
      </c>
      <c r="E17" s="102" t="s">
        <v>67</v>
      </c>
      <c r="F17" s="103">
        <v>80061</v>
      </c>
      <c r="G17" s="103">
        <v>0</v>
      </c>
      <c r="H17" s="103">
        <f ca="1">IFERROR(__xludf.DUMMYFUNCTION("+L56"),0)</f>
        <v>0</v>
      </c>
      <c r="I17" s="104"/>
      <c r="J17" s="103">
        <v>0</v>
      </c>
      <c r="K17" s="103">
        <f ca="1">F17+G17+H17+J17</f>
        <v>80061</v>
      </c>
      <c r="L17" s="112">
        <f ca="1">K17*33.85%</f>
        <v>27100.648500000003</v>
      </c>
      <c r="M17" s="103">
        <v>0</v>
      </c>
      <c r="N17" s="113">
        <v>0</v>
      </c>
      <c r="O17" s="113">
        <f t="shared" ref="O17:O41" ca="1" si="0">ROUND((K17*0.0145),0)</f>
        <v>1161</v>
      </c>
      <c r="P17" s="113">
        <v>187</v>
      </c>
      <c r="Q17" s="103">
        <v>4141</v>
      </c>
      <c r="R17" s="103">
        <v>373</v>
      </c>
      <c r="S17" s="113">
        <f ca="1">SUM(L17:R17)</f>
        <v>32962.648500000003</v>
      </c>
      <c r="T17" s="113">
        <f ca="1">K17+S17</f>
        <v>113023.64850000001</v>
      </c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</row>
    <row r="18" spans="1:74">
      <c r="A18" s="46">
        <f t="shared" ref="A18:A19" si="1">A17+1</f>
        <v>2</v>
      </c>
      <c r="B18" s="124" t="s">
        <v>68</v>
      </c>
      <c r="C18" s="101" t="s">
        <v>69</v>
      </c>
      <c r="D18" s="125" t="s">
        <v>70</v>
      </c>
      <c r="E18" s="102" t="s">
        <v>71</v>
      </c>
      <c r="F18" s="105">
        <v>45262</v>
      </c>
      <c r="G18" s="105">
        <v>0</v>
      </c>
      <c r="H18" s="106">
        <f ca="1">IFERROR(__xludf.DUMMYFUNCTION("+L57"),0)</f>
        <v>0</v>
      </c>
      <c r="I18" s="107"/>
      <c r="J18" s="106">
        <v>0</v>
      </c>
      <c r="K18" s="114">
        <f ca="1">F18+G18+H18+I18</f>
        <v>45262</v>
      </c>
      <c r="L18" s="114">
        <f ca="1">K18*33.85%</f>
        <v>15321.187000000002</v>
      </c>
      <c r="M18" s="114">
        <v>0</v>
      </c>
      <c r="N18" s="114">
        <v>0</v>
      </c>
      <c r="O18" s="115">
        <f t="shared" ca="1" si="0"/>
        <v>656</v>
      </c>
      <c r="P18" s="114" t="s">
        <v>72</v>
      </c>
      <c r="Q18" s="146">
        <v>9794</v>
      </c>
      <c r="R18" s="146">
        <v>742</v>
      </c>
      <c r="S18" s="116">
        <f t="shared" ref="S18:S24" ca="1" si="2">SUM(L18:R18)</f>
        <v>26513.187000000002</v>
      </c>
      <c r="T18" s="114">
        <f ca="1">K18+S18</f>
        <v>71775.187000000005</v>
      </c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</row>
    <row r="19" spans="1:74" ht="21.75">
      <c r="A19" s="46">
        <f t="shared" si="1"/>
        <v>3</v>
      </c>
      <c r="B19" s="123" t="s">
        <v>73</v>
      </c>
      <c r="C19" s="101" t="s">
        <v>74</v>
      </c>
      <c r="D19" s="125" t="s">
        <v>75</v>
      </c>
      <c r="E19" s="102" t="s">
        <v>76</v>
      </c>
      <c r="F19" s="105">
        <v>49731</v>
      </c>
      <c r="G19" s="105">
        <v>0</v>
      </c>
      <c r="H19" s="106">
        <f ca="1">IFERROR(__xludf.DUMMYFUNCTION("+L58"),0)</f>
        <v>0</v>
      </c>
      <c r="I19" s="107"/>
      <c r="J19" s="106">
        <v>0</v>
      </c>
      <c r="K19" s="114">
        <f t="shared" ref="K19:K24" ca="1" si="3">F19+G19+H19+I19</f>
        <v>49731</v>
      </c>
      <c r="L19" s="114">
        <f t="shared" ref="L19:L24" ca="1" si="4">K19*33.85%</f>
        <v>16833.943500000001</v>
      </c>
      <c r="M19" s="114">
        <v>0</v>
      </c>
      <c r="N19" s="114">
        <v>0</v>
      </c>
      <c r="O19" s="115">
        <f t="shared" ca="1" si="0"/>
        <v>721</v>
      </c>
      <c r="P19" s="114" t="s">
        <v>72</v>
      </c>
      <c r="Q19" s="146">
        <v>21217</v>
      </c>
      <c r="R19" s="146">
        <v>742</v>
      </c>
      <c r="S19" s="116">
        <f t="shared" ca="1" si="2"/>
        <v>39513.943500000001</v>
      </c>
      <c r="T19" s="114">
        <f t="shared" ref="T19:T24" ca="1" si="5">K19+S19</f>
        <v>89244.943499999994</v>
      </c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</row>
    <row r="20" spans="1:74">
      <c r="A20" s="47">
        <f>A19+1</f>
        <v>4</v>
      </c>
      <c r="B20" s="124" t="s">
        <v>77</v>
      </c>
      <c r="C20" s="134" t="s">
        <v>78</v>
      </c>
      <c r="D20" s="111" t="s">
        <v>79</v>
      </c>
      <c r="E20" s="102" t="s">
        <v>76</v>
      </c>
      <c r="F20" s="105">
        <v>49731</v>
      </c>
      <c r="G20" s="108">
        <v>0</v>
      </c>
      <c r="H20" s="106">
        <f ca="1">IFERROR(__xludf.DUMMYFUNCTION("+L63"),0)</f>
        <v>0</v>
      </c>
      <c r="I20" s="109"/>
      <c r="J20" s="110">
        <v>0</v>
      </c>
      <c r="K20" s="114">
        <f t="shared" ref="K20" ca="1" si="6">F20+G20+H20+I20</f>
        <v>49731</v>
      </c>
      <c r="L20" s="114">
        <f t="shared" ref="L20" ca="1" si="7">K20*33.85%</f>
        <v>16833.943500000001</v>
      </c>
      <c r="M20" s="114">
        <v>0</v>
      </c>
      <c r="N20" s="117">
        <v>0</v>
      </c>
      <c r="O20" s="115">
        <f t="shared" ref="O20" ca="1" si="8">ROUND((K20*0.0145),0)</f>
        <v>721</v>
      </c>
      <c r="P20" s="114" t="s">
        <v>72</v>
      </c>
      <c r="Q20" s="146">
        <v>4141</v>
      </c>
      <c r="R20" s="146">
        <v>373</v>
      </c>
      <c r="S20" s="116">
        <f t="shared" ref="S20" ca="1" si="9">SUM(L20:R20)</f>
        <v>22068.943500000001</v>
      </c>
      <c r="T20" s="114">
        <f t="shared" ref="T20" ca="1" si="10">K20+S20</f>
        <v>71799.943499999994</v>
      </c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</row>
    <row r="21" spans="1:74" s="151" customFormat="1" ht="21.75">
      <c r="A21" s="148">
        <f t="shared" ref="A21:A41" si="11">A20+1</f>
        <v>5</v>
      </c>
      <c r="B21" s="158" t="s">
        <v>80</v>
      </c>
      <c r="C21" s="159" t="s">
        <v>81</v>
      </c>
      <c r="D21" s="160" t="s">
        <v>82</v>
      </c>
      <c r="E21" s="161" t="s">
        <v>83</v>
      </c>
      <c r="F21" s="162">
        <v>30169</v>
      </c>
      <c r="G21" s="162">
        <v>0</v>
      </c>
      <c r="H21" s="163">
        <f ca="1">IFERROR(__xludf.DUMMYFUNCTION("+L59"),0)</f>
        <v>0</v>
      </c>
      <c r="I21" s="164"/>
      <c r="J21" s="163">
        <v>0</v>
      </c>
      <c r="K21" s="165">
        <f t="shared" ca="1" si="3"/>
        <v>30169</v>
      </c>
      <c r="L21" s="165">
        <f t="shared" ca="1" si="4"/>
        <v>10212.2065</v>
      </c>
      <c r="M21" s="165">
        <v>0</v>
      </c>
      <c r="N21" s="165">
        <v>0</v>
      </c>
      <c r="O21" s="166">
        <f t="shared" ca="1" si="0"/>
        <v>437</v>
      </c>
      <c r="P21" s="165" t="s">
        <v>72</v>
      </c>
      <c r="Q21" s="167">
        <v>12977</v>
      </c>
      <c r="R21" s="167">
        <v>742</v>
      </c>
      <c r="S21" s="168">
        <f t="shared" ca="1" si="2"/>
        <v>24368.2065</v>
      </c>
      <c r="T21" s="165">
        <f t="shared" ca="1" si="5"/>
        <v>54537.2065</v>
      </c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50"/>
      <c r="BF21" s="150"/>
      <c r="BG21" s="150"/>
      <c r="BH21" s="150"/>
      <c r="BI21" s="150"/>
      <c r="BJ21" s="150"/>
      <c r="BK21" s="150"/>
      <c r="BL21" s="150"/>
      <c r="BM21" s="150"/>
      <c r="BN21" s="150"/>
      <c r="BO21" s="150"/>
      <c r="BP21" s="150"/>
      <c r="BQ21" s="150"/>
      <c r="BR21" s="150"/>
      <c r="BS21" s="150"/>
      <c r="BT21" s="150"/>
      <c r="BU21" s="150"/>
      <c r="BV21" s="150"/>
    </row>
    <row r="22" spans="1:74" s="151" customFormat="1" ht="21.75">
      <c r="A22" s="148">
        <f t="shared" si="11"/>
        <v>6</v>
      </c>
      <c r="B22" s="158">
        <v>6321</v>
      </c>
      <c r="C22" s="159" t="s">
        <v>81</v>
      </c>
      <c r="D22" s="160" t="s">
        <v>84</v>
      </c>
      <c r="E22" s="161" t="s">
        <v>83</v>
      </c>
      <c r="F22" s="162">
        <v>30169</v>
      </c>
      <c r="G22" s="162">
        <v>0</v>
      </c>
      <c r="H22" s="163">
        <f ca="1">IFERROR(__xludf.DUMMYFUNCTION("+L60"),0)</f>
        <v>0</v>
      </c>
      <c r="I22" s="169"/>
      <c r="J22" s="170">
        <v>0</v>
      </c>
      <c r="K22" s="165">
        <f t="shared" ca="1" si="3"/>
        <v>30169</v>
      </c>
      <c r="L22" s="165">
        <f t="shared" ca="1" si="4"/>
        <v>10212.2065</v>
      </c>
      <c r="M22" s="165">
        <v>0</v>
      </c>
      <c r="N22" s="165">
        <v>0</v>
      </c>
      <c r="O22" s="166">
        <f t="shared" ca="1" si="0"/>
        <v>437</v>
      </c>
      <c r="P22" s="165" t="s">
        <v>72</v>
      </c>
      <c r="Q22" s="167">
        <v>8150</v>
      </c>
      <c r="R22" s="167">
        <v>373</v>
      </c>
      <c r="S22" s="168">
        <f t="shared" ca="1" si="2"/>
        <v>19172.2065</v>
      </c>
      <c r="T22" s="165">
        <f t="shared" ca="1" si="5"/>
        <v>49341.2065</v>
      </c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50"/>
      <c r="BF22" s="150"/>
      <c r="BG22" s="150"/>
      <c r="BH22" s="150"/>
      <c r="BI22" s="150"/>
      <c r="BJ22" s="150"/>
      <c r="BK22" s="150"/>
      <c r="BL22" s="150"/>
      <c r="BM22" s="150"/>
      <c r="BN22" s="150"/>
      <c r="BO22" s="150"/>
      <c r="BP22" s="150"/>
      <c r="BQ22" s="150"/>
      <c r="BR22" s="150"/>
      <c r="BS22" s="150"/>
      <c r="BT22" s="150"/>
      <c r="BU22" s="150"/>
      <c r="BV22" s="150"/>
    </row>
    <row r="23" spans="1:74" s="151" customFormat="1" ht="21.75">
      <c r="A23" s="148">
        <f t="shared" si="11"/>
        <v>7</v>
      </c>
      <c r="B23" s="171" t="s">
        <v>85</v>
      </c>
      <c r="C23" s="159" t="s">
        <v>81</v>
      </c>
      <c r="D23" s="160" t="s">
        <v>86</v>
      </c>
      <c r="E23" s="161" t="s">
        <v>83</v>
      </c>
      <c r="F23" s="162">
        <v>30169</v>
      </c>
      <c r="G23" s="162">
        <v>0</v>
      </c>
      <c r="H23" s="163">
        <f ca="1">IFERROR(__xludf.DUMMYFUNCTION("+L61"),0)</f>
        <v>0</v>
      </c>
      <c r="I23" s="169"/>
      <c r="J23" s="170">
        <v>0</v>
      </c>
      <c r="K23" s="165">
        <f t="shared" ca="1" si="3"/>
        <v>30169</v>
      </c>
      <c r="L23" s="165">
        <f t="shared" ca="1" si="4"/>
        <v>10212.2065</v>
      </c>
      <c r="M23" s="165">
        <v>0</v>
      </c>
      <c r="N23" s="165">
        <v>0</v>
      </c>
      <c r="O23" s="166">
        <f t="shared" ca="1" si="0"/>
        <v>437</v>
      </c>
      <c r="P23" s="165" t="s">
        <v>72</v>
      </c>
      <c r="Q23" s="167">
        <v>12977</v>
      </c>
      <c r="R23" s="167">
        <v>459</v>
      </c>
      <c r="S23" s="168">
        <f t="shared" ca="1" si="2"/>
        <v>24085.2065</v>
      </c>
      <c r="T23" s="165">
        <f t="shared" ca="1" si="5"/>
        <v>54254.2065</v>
      </c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50"/>
      <c r="BF23" s="150"/>
      <c r="BG23" s="150"/>
      <c r="BH23" s="150"/>
      <c r="BI23" s="150"/>
      <c r="BJ23" s="150"/>
      <c r="BK23" s="150"/>
      <c r="BL23" s="150"/>
      <c r="BM23" s="150"/>
      <c r="BN23" s="150"/>
      <c r="BO23" s="150"/>
      <c r="BP23" s="150"/>
      <c r="BQ23" s="150"/>
      <c r="BR23" s="150"/>
      <c r="BS23" s="150"/>
      <c r="BT23" s="150"/>
      <c r="BU23" s="150"/>
      <c r="BV23" s="150"/>
    </row>
    <row r="24" spans="1:74" s="151" customFormat="1" ht="21.75">
      <c r="A24" s="148">
        <f t="shared" si="11"/>
        <v>8</v>
      </c>
      <c r="B24" s="171" t="s">
        <v>87</v>
      </c>
      <c r="C24" s="159" t="s">
        <v>81</v>
      </c>
      <c r="D24" s="160" t="s">
        <v>88</v>
      </c>
      <c r="E24" s="161" t="s">
        <v>83</v>
      </c>
      <c r="F24" s="172">
        <v>30169</v>
      </c>
      <c r="G24" s="172">
        <v>0</v>
      </c>
      <c r="H24" s="163">
        <f ca="1">IFERROR(__xludf.DUMMYFUNCTION("+L62"),0)</f>
        <v>0</v>
      </c>
      <c r="I24" s="173"/>
      <c r="J24" s="174">
        <v>0</v>
      </c>
      <c r="K24" s="165">
        <f t="shared" ca="1" si="3"/>
        <v>30169</v>
      </c>
      <c r="L24" s="165">
        <f t="shared" ca="1" si="4"/>
        <v>10212.2065</v>
      </c>
      <c r="M24" s="165">
        <v>0</v>
      </c>
      <c r="N24" s="175">
        <v>0</v>
      </c>
      <c r="O24" s="166">
        <f t="shared" ca="1" si="0"/>
        <v>437</v>
      </c>
      <c r="P24" s="165" t="s">
        <v>72</v>
      </c>
      <c r="Q24" s="167">
        <v>8150</v>
      </c>
      <c r="R24" s="167">
        <v>373</v>
      </c>
      <c r="S24" s="168">
        <f t="shared" ca="1" si="2"/>
        <v>19172.2065</v>
      </c>
      <c r="T24" s="165">
        <f t="shared" ca="1" si="5"/>
        <v>49341.2065</v>
      </c>
      <c r="U24" s="149"/>
      <c r="V24" s="149"/>
      <c r="W24" s="149"/>
      <c r="X24" s="149"/>
      <c r="Y24" s="149"/>
      <c r="Z24" s="149"/>
      <c r="AA24" s="149"/>
      <c r="AB24" s="149"/>
      <c r="AC24" s="149"/>
      <c r="AD24" s="149"/>
      <c r="AE24" s="149"/>
      <c r="AF24" s="149"/>
      <c r="AG24" s="149"/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49"/>
      <c r="BB24" s="149"/>
      <c r="BC24" s="149"/>
      <c r="BD24" s="149"/>
      <c r="BE24" s="150"/>
      <c r="BF24" s="150"/>
      <c r="BG24" s="150"/>
      <c r="BH24" s="150"/>
      <c r="BI24" s="150"/>
      <c r="BJ24" s="150"/>
      <c r="BK24" s="150"/>
      <c r="BL24" s="150"/>
      <c r="BM24" s="150"/>
      <c r="BN24" s="150"/>
      <c r="BO24" s="150"/>
      <c r="BP24" s="150"/>
      <c r="BQ24" s="150"/>
      <c r="BR24" s="150"/>
      <c r="BS24" s="150"/>
      <c r="BT24" s="150"/>
      <c r="BU24" s="150"/>
      <c r="BV24" s="150"/>
    </row>
    <row r="25" spans="1:74">
      <c r="A25" s="47">
        <f t="shared" si="11"/>
        <v>9</v>
      </c>
      <c r="B25" s="48"/>
      <c r="C25" s="62"/>
      <c r="D25" s="49"/>
      <c r="E25" s="50"/>
      <c r="F25" s="51">
        <v>0</v>
      </c>
      <c r="G25" s="51">
        <v>0</v>
      </c>
      <c r="H25" s="52">
        <f t="shared" ref="H25:H41" si="12">+L64</f>
        <v>0</v>
      </c>
      <c r="I25" s="53"/>
      <c r="J25" s="54">
        <v>0</v>
      </c>
      <c r="K25" s="55">
        <f t="shared" ref="K25:K41" si="13">(+F25+G25+H25+J25)</f>
        <v>0</v>
      </c>
      <c r="L25" s="56">
        <f t="shared" ref="L25:L41" si="14">+ROUND((K25*0.3385),0)</f>
        <v>0</v>
      </c>
      <c r="M25" s="56">
        <v>0</v>
      </c>
      <c r="N25" s="55">
        <v>0</v>
      </c>
      <c r="O25" s="55">
        <f t="shared" si="0"/>
        <v>0</v>
      </c>
      <c r="P25" s="56">
        <v>0</v>
      </c>
      <c r="Q25" s="56">
        <v>0</v>
      </c>
      <c r="R25" s="56">
        <v>0</v>
      </c>
      <c r="S25" s="55">
        <f t="shared" ref="S25:S41" si="15">+L25+M25+N25+O25+P25+Q25+R25</f>
        <v>0</v>
      </c>
      <c r="T25" s="55">
        <f t="shared" ref="T25:T41" si="16">+K25+S25</f>
        <v>0</v>
      </c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</row>
    <row r="26" spans="1:74">
      <c r="A26" s="47">
        <f t="shared" si="11"/>
        <v>10</v>
      </c>
      <c r="B26" s="57"/>
      <c r="C26" s="135"/>
      <c r="D26" s="58"/>
      <c r="E26" s="58"/>
      <c r="F26" s="59">
        <v>0</v>
      </c>
      <c r="G26" s="59">
        <v>0</v>
      </c>
      <c r="H26" s="52">
        <f t="shared" si="12"/>
        <v>0</v>
      </c>
      <c r="I26" s="60"/>
      <c r="J26" s="61">
        <v>0</v>
      </c>
      <c r="K26" s="56">
        <f t="shared" si="13"/>
        <v>0</v>
      </c>
      <c r="L26" s="56">
        <f t="shared" si="14"/>
        <v>0</v>
      </c>
      <c r="M26" s="56">
        <v>0</v>
      </c>
      <c r="N26" s="56">
        <v>0</v>
      </c>
      <c r="O26" s="56">
        <f t="shared" si="0"/>
        <v>0</v>
      </c>
      <c r="P26" s="56">
        <v>0</v>
      </c>
      <c r="Q26" s="56">
        <v>0</v>
      </c>
      <c r="R26" s="56">
        <v>0</v>
      </c>
      <c r="S26" s="56">
        <f t="shared" si="15"/>
        <v>0</v>
      </c>
      <c r="T26" s="56">
        <f t="shared" si="16"/>
        <v>0</v>
      </c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</row>
    <row r="27" spans="1:74">
      <c r="A27" s="47">
        <f t="shared" si="11"/>
        <v>11</v>
      </c>
      <c r="B27" s="57"/>
      <c r="C27" s="135"/>
      <c r="D27" s="58"/>
      <c r="E27" s="58"/>
      <c r="F27" s="59">
        <v>0</v>
      </c>
      <c r="G27" s="59">
        <v>0</v>
      </c>
      <c r="H27" s="52">
        <f t="shared" si="12"/>
        <v>0</v>
      </c>
      <c r="I27" s="60"/>
      <c r="J27" s="61">
        <v>0</v>
      </c>
      <c r="K27" s="56">
        <f t="shared" si="13"/>
        <v>0</v>
      </c>
      <c r="L27" s="56">
        <f t="shared" si="14"/>
        <v>0</v>
      </c>
      <c r="M27" s="56">
        <v>0</v>
      </c>
      <c r="N27" s="56">
        <v>0</v>
      </c>
      <c r="O27" s="56">
        <f t="shared" si="0"/>
        <v>0</v>
      </c>
      <c r="P27" s="56">
        <v>0</v>
      </c>
      <c r="Q27" s="56">
        <v>0</v>
      </c>
      <c r="R27" s="56">
        <v>0</v>
      </c>
      <c r="S27" s="56">
        <f t="shared" si="15"/>
        <v>0</v>
      </c>
      <c r="T27" s="56">
        <f t="shared" si="16"/>
        <v>0</v>
      </c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</row>
    <row r="28" spans="1:74">
      <c r="A28" s="47">
        <f t="shared" si="11"/>
        <v>12</v>
      </c>
      <c r="B28" s="57"/>
      <c r="C28" s="135"/>
      <c r="D28" s="58"/>
      <c r="E28" s="58"/>
      <c r="F28" s="59">
        <v>0</v>
      </c>
      <c r="G28" s="59">
        <v>0</v>
      </c>
      <c r="H28" s="52">
        <f t="shared" si="12"/>
        <v>0</v>
      </c>
      <c r="I28" s="60"/>
      <c r="J28" s="61">
        <v>0</v>
      </c>
      <c r="K28" s="56">
        <f t="shared" si="13"/>
        <v>0</v>
      </c>
      <c r="L28" s="56">
        <f t="shared" si="14"/>
        <v>0</v>
      </c>
      <c r="M28" s="56">
        <v>0</v>
      </c>
      <c r="N28" s="56">
        <v>0</v>
      </c>
      <c r="O28" s="56">
        <f t="shared" si="0"/>
        <v>0</v>
      </c>
      <c r="P28" s="56">
        <v>0</v>
      </c>
      <c r="Q28" s="56">
        <v>0</v>
      </c>
      <c r="R28" s="56">
        <v>0</v>
      </c>
      <c r="S28" s="56">
        <f t="shared" si="15"/>
        <v>0</v>
      </c>
      <c r="T28" s="56">
        <f t="shared" si="16"/>
        <v>0</v>
      </c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</row>
    <row r="29" spans="1:74">
      <c r="A29" s="47">
        <f t="shared" si="11"/>
        <v>13</v>
      </c>
      <c r="B29" s="57"/>
      <c r="C29" s="135"/>
      <c r="D29" s="58"/>
      <c r="E29" s="58"/>
      <c r="F29" s="59">
        <v>0</v>
      </c>
      <c r="G29" s="59">
        <v>0</v>
      </c>
      <c r="H29" s="52">
        <f t="shared" si="12"/>
        <v>0</v>
      </c>
      <c r="I29" s="60"/>
      <c r="J29" s="61">
        <v>0</v>
      </c>
      <c r="K29" s="56">
        <f t="shared" si="13"/>
        <v>0</v>
      </c>
      <c r="L29" s="56">
        <f t="shared" si="14"/>
        <v>0</v>
      </c>
      <c r="M29" s="56">
        <v>0</v>
      </c>
      <c r="N29" s="56">
        <v>0</v>
      </c>
      <c r="O29" s="56">
        <f t="shared" si="0"/>
        <v>0</v>
      </c>
      <c r="P29" s="56">
        <v>0</v>
      </c>
      <c r="Q29" s="56">
        <v>0</v>
      </c>
      <c r="R29" s="56">
        <v>0</v>
      </c>
      <c r="S29" s="56">
        <f t="shared" si="15"/>
        <v>0</v>
      </c>
      <c r="T29" s="56">
        <f t="shared" si="16"/>
        <v>0</v>
      </c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</row>
    <row r="30" spans="1:74">
      <c r="A30" s="47">
        <f t="shared" si="11"/>
        <v>14</v>
      </c>
      <c r="B30" s="57"/>
      <c r="C30" s="62"/>
      <c r="D30" s="50"/>
      <c r="E30" s="63"/>
      <c r="F30" s="59">
        <v>0</v>
      </c>
      <c r="G30" s="51">
        <v>0</v>
      </c>
      <c r="H30" s="52">
        <f t="shared" si="12"/>
        <v>0</v>
      </c>
      <c r="I30" s="53"/>
      <c r="J30" s="54">
        <v>0</v>
      </c>
      <c r="K30" s="55">
        <f>(+F30+G30+H30+J30)</f>
        <v>0</v>
      </c>
      <c r="L30" s="56">
        <f t="shared" si="14"/>
        <v>0</v>
      </c>
      <c r="M30" s="64">
        <v>0</v>
      </c>
      <c r="N30" s="55">
        <v>0</v>
      </c>
      <c r="O30" s="55">
        <f t="shared" si="0"/>
        <v>0</v>
      </c>
      <c r="P30" s="55">
        <v>0</v>
      </c>
      <c r="Q30" s="65">
        <v>0</v>
      </c>
      <c r="R30" s="65">
        <v>0</v>
      </c>
      <c r="S30" s="55">
        <v>0</v>
      </c>
      <c r="T30" s="55">
        <f t="shared" si="16"/>
        <v>0</v>
      </c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</row>
    <row r="31" spans="1:74">
      <c r="A31" s="47">
        <f t="shared" si="11"/>
        <v>15</v>
      </c>
      <c r="B31" s="46"/>
      <c r="C31" s="136"/>
      <c r="D31" s="66"/>
      <c r="E31" s="66"/>
      <c r="F31" s="59">
        <v>0</v>
      </c>
      <c r="G31" s="59">
        <v>0</v>
      </c>
      <c r="H31" s="52">
        <f t="shared" si="12"/>
        <v>0</v>
      </c>
      <c r="I31" s="60"/>
      <c r="J31" s="61">
        <v>0</v>
      </c>
      <c r="K31" s="56">
        <f t="shared" si="13"/>
        <v>0</v>
      </c>
      <c r="L31" s="56">
        <f t="shared" si="14"/>
        <v>0</v>
      </c>
      <c r="M31" s="56">
        <v>0</v>
      </c>
      <c r="N31" s="56">
        <v>0</v>
      </c>
      <c r="O31" s="56">
        <f t="shared" si="0"/>
        <v>0</v>
      </c>
      <c r="P31" s="56">
        <v>0</v>
      </c>
      <c r="Q31" s="56">
        <v>0</v>
      </c>
      <c r="R31" s="56">
        <v>0</v>
      </c>
      <c r="S31" s="56">
        <f t="shared" si="15"/>
        <v>0</v>
      </c>
      <c r="T31" s="56">
        <f t="shared" si="16"/>
        <v>0</v>
      </c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</row>
    <row r="32" spans="1:74">
      <c r="A32" s="47">
        <f t="shared" si="11"/>
        <v>16</v>
      </c>
      <c r="B32" s="46"/>
      <c r="C32" s="136"/>
      <c r="D32" s="66"/>
      <c r="E32" s="66"/>
      <c r="F32" s="59">
        <v>0</v>
      </c>
      <c r="G32" s="59">
        <v>0</v>
      </c>
      <c r="H32" s="52">
        <f t="shared" si="12"/>
        <v>0</v>
      </c>
      <c r="I32" s="67"/>
      <c r="J32" s="68">
        <v>0</v>
      </c>
      <c r="K32" s="56">
        <f t="shared" si="13"/>
        <v>0</v>
      </c>
      <c r="L32" s="56">
        <f t="shared" si="14"/>
        <v>0</v>
      </c>
      <c r="M32" s="56">
        <v>0</v>
      </c>
      <c r="N32" s="56">
        <v>0</v>
      </c>
      <c r="O32" s="56">
        <f t="shared" si="0"/>
        <v>0</v>
      </c>
      <c r="P32" s="56">
        <v>0</v>
      </c>
      <c r="Q32" s="56">
        <v>0</v>
      </c>
      <c r="R32" s="56">
        <v>0</v>
      </c>
      <c r="S32" s="56">
        <f t="shared" si="15"/>
        <v>0</v>
      </c>
      <c r="T32" s="56">
        <f t="shared" si="16"/>
        <v>0</v>
      </c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</row>
    <row r="33" spans="1:74">
      <c r="A33" s="47">
        <f t="shared" si="11"/>
        <v>17</v>
      </c>
      <c r="B33" s="46"/>
      <c r="C33" s="136"/>
      <c r="D33" s="66"/>
      <c r="E33" s="66"/>
      <c r="F33" s="59">
        <v>0</v>
      </c>
      <c r="G33" s="59">
        <v>0</v>
      </c>
      <c r="H33" s="52">
        <f t="shared" si="12"/>
        <v>0</v>
      </c>
      <c r="I33" s="67"/>
      <c r="J33" s="68">
        <v>0</v>
      </c>
      <c r="K33" s="56">
        <f t="shared" si="13"/>
        <v>0</v>
      </c>
      <c r="L33" s="56">
        <f t="shared" si="14"/>
        <v>0</v>
      </c>
      <c r="M33" s="56">
        <v>0</v>
      </c>
      <c r="N33" s="56">
        <v>0</v>
      </c>
      <c r="O33" s="56">
        <f t="shared" si="0"/>
        <v>0</v>
      </c>
      <c r="P33" s="56">
        <v>0</v>
      </c>
      <c r="Q33" s="56">
        <v>0</v>
      </c>
      <c r="R33" s="56">
        <v>0</v>
      </c>
      <c r="S33" s="56">
        <f t="shared" si="15"/>
        <v>0</v>
      </c>
      <c r="T33" s="56">
        <f t="shared" si="16"/>
        <v>0</v>
      </c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</row>
    <row r="34" spans="1:74">
      <c r="A34" s="47">
        <f t="shared" si="11"/>
        <v>18</v>
      </c>
      <c r="B34" s="46"/>
      <c r="C34" s="136"/>
      <c r="D34" s="66"/>
      <c r="E34" s="66"/>
      <c r="F34" s="59">
        <v>0</v>
      </c>
      <c r="G34" s="59">
        <v>0</v>
      </c>
      <c r="H34" s="52">
        <f t="shared" si="12"/>
        <v>0</v>
      </c>
      <c r="I34" s="67"/>
      <c r="J34" s="68">
        <v>0</v>
      </c>
      <c r="K34" s="56">
        <f t="shared" si="13"/>
        <v>0</v>
      </c>
      <c r="L34" s="56">
        <f t="shared" si="14"/>
        <v>0</v>
      </c>
      <c r="M34" s="56">
        <v>0</v>
      </c>
      <c r="N34" s="56">
        <v>0</v>
      </c>
      <c r="O34" s="56">
        <f t="shared" si="0"/>
        <v>0</v>
      </c>
      <c r="P34" s="56">
        <v>0</v>
      </c>
      <c r="Q34" s="56">
        <v>0</v>
      </c>
      <c r="R34" s="56">
        <v>0</v>
      </c>
      <c r="S34" s="56">
        <f t="shared" si="15"/>
        <v>0</v>
      </c>
      <c r="T34" s="56">
        <f t="shared" si="16"/>
        <v>0</v>
      </c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</row>
    <row r="35" spans="1:74">
      <c r="A35" s="47">
        <f t="shared" si="11"/>
        <v>19</v>
      </c>
      <c r="B35" s="46"/>
      <c r="C35" s="136"/>
      <c r="D35" s="66"/>
      <c r="E35" s="66"/>
      <c r="F35" s="59">
        <v>0</v>
      </c>
      <c r="G35" s="51">
        <v>0</v>
      </c>
      <c r="H35" s="52">
        <f t="shared" si="12"/>
        <v>0</v>
      </c>
      <c r="I35" s="67"/>
      <c r="J35" s="68">
        <v>0</v>
      </c>
      <c r="K35" s="56">
        <f t="shared" si="13"/>
        <v>0</v>
      </c>
      <c r="L35" s="56">
        <f t="shared" si="14"/>
        <v>0</v>
      </c>
      <c r="M35" s="56">
        <v>0</v>
      </c>
      <c r="N35" s="56">
        <v>0</v>
      </c>
      <c r="O35" s="56">
        <f t="shared" si="0"/>
        <v>0</v>
      </c>
      <c r="P35" s="56">
        <v>0</v>
      </c>
      <c r="Q35" s="56">
        <v>0</v>
      </c>
      <c r="R35" s="56">
        <v>0</v>
      </c>
      <c r="S35" s="56">
        <f t="shared" si="15"/>
        <v>0</v>
      </c>
      <c r="T35" s="56">
        <f t="shared" si="16"/>
        <v>0</v>
      </c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</row>
    <row r="36" spans="1:74">
      <c r="A36" s="47">
        <f t="shared" si="11"/>
        <v>20</v>
      </c>
      <c r="B36" s="46"/>
      <c r="C36" s="136"/>
      <c r="D36" s="66"/>
      <c r="E36" s="66"/>
      <c r="F36" s="59">
        <v>0</v>
      </c>
      <c r="G36" s="59">
        <v>0</v>
      </c>
      <c r="H36" s="52">
        <f t="shared" si="12"/>
        <v>0</v>
      </c>
      <c r="I36" s="67"/>
      <c r="J36" s="68">
        <v>0</v>
      </c>
      <c r="K36" s="56">
        <f t="shared" si="13"/>
        <v>0</v>
      </c>
      <c r="L36" s="56">
        <f t="shared" si="14"/>
        <v>0</v>
      </c>
      <c r="M36" s="56">
        <v>0</v>
      </c>
      <c r="N36" s="56">
        <v>0</v>
      </c>
      <c r="O36" s="56">
        <f t="shared" si="0"/>
        <v>0</v>
      </c>
      <c r="P36" s="56">
        <v>0</v>
      </c>
      <c r="Q36" s="56">
        <v>0</v>
      </c>
      <c r="R36" s="56">
        <v>0</v>
      </c>
      <c r="S36" s="56">
        <f t="shared" si="15"/>
        <v>0</v>
      </c>
      <c r="T36" s="56">
        <f t="shared" si="16"/>
        <v>0</v>
      </c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</row>
    <row r="37" spans="1:74">
      <c r="A37" s="47">
        <f t="shared" si="11"/>
        <v>21</v>
      </c>
      <c r="B37" s="46"/>
      <c r="C37" s="136"/>
      <c r="D37" s="66"/>
      <c r="E37" s="66"/>
      <c r="F37" s="59">
        <v>0</v>
      </c>
      <c r="G37" s="59">
        <v>0</v>
      </c>
      <c r="H37" s="52">
        <f t="shared" si="12"/>
        <v>0</v>
      </c>
      <c r="I37" s="67"/>
      <c r="J37" s="68">
        <v>0</v>
      </c>
      <c r="K37" s="56">
        <f t="shared" si="13"/>
        <v>0</v>
      </c>
      <c r="L37" s="56">
        <f>+ROUND((K37*0.3385),0)</f>
        <v>0</v>
      </c>
      <c r="M37" s="56">
        <v>0</v>
      </c>
      <c r="N37" s="56">
        <v>0</v>
      </c>
      <c r="O37" s="56">
        <f t="shared" si="0"/>
        <v>0</v>
      </c>
      <c r="P37" s="56">
        <v>0</v>
      </c>
      <c r="Q37" s="56">
        <v>0</v>
      </c>
      <c r="R37" s="56">
        <v>0</v>
      </c>
      <c r="S37" s="56">
        <f t="shared" si="15"/>
        <v>0</v>
      </c>
      <c r="T37" s="56">
        <f t="shared" si="16"/>
        <v>0</v>
      </c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</row>
    <row r="38" spans="1:74">
      <c r="A38" s="47">
        <f t="shared" si="11"/>
        <v>22</v>
      </c>
      <c r="B38" s="46"/>
      <c r="C38" s="136"/>
      <c r="D38" s="66"/>
      <c r="E38" s="66"/>
      <c r="F38" s="59">
        <v>0</v>
      </c>
      <c r="G38" s="59">
        <v>0</v>
      </c>
      <c r="H38" s="52">
        <f t="shared" si="12"/>
        <v>0</v>
      </c>
      <c r="I38" s="67"/>
      <c r="J38" s="68">
        <v>0</v>
      </c>
      <c r="K38" s="56">
        <f t="shared" si="13"/>
        <v>0</v>
      </c>
      <c r="L38" s="56">
        <f t="shared" si="14"/>
        <v>0</v>
      </c>
      <c r="M38" s="56">
        <v>0</v>
      </c>
      <c r="N38" s="56">
        <v>0</v>
      </c>
      <c r="O38" s="56">
        <f t="shared" si="0"/>
        <v>0</v>
      </c>
      <c r="P38" s="56">
        <v>0</v>
      </c>
      <c r="Q38" s="56">
        <v>0</v>
      </c>
      <c r="R38" s="56">
        <v>0</v>
      </c>
      <c r="S38" s="56">
        <f t="shared" si="15"/>
        <v>0</v>
      </c>
      <c r="T38" s="56">
        <f t="shared" si="16"/>
        <v>0</v>
      </c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</row>
    <row r="39" spans="1:74">
      <c r="A39" s="47">
        <f t="shared" si="11"/>
        <v>23</v>
      </c>
      <c r="B39" s="46"/>
      <c r="C39" s="136"/>
      <c r="D39" s="66"/>
      <c r="E39" s="66"/>
      <c r="F39" s="59">
        <v>0</v>
      </c>
      <c r="G39" s="59">
        <v>0</v>
      </c>
      <c r="H39" s="52">
        <f t="shared" si="12"/>
        <v>0</v>
      </c>
      <c r="I39" s="67"/>
      <c r="J39" s="68">
        <v>0</v>
      </c>
      <c r="K39" s="56">
        <f t="shared" si="13"/>
        <v>0</v>
      </c>
      <c r="L39" s="56">
        <f t="shared" si="14"/>
        <v>0</v>
      </c>
      <c r="M39" s="56">
        <v>0</v>
      </c>
      <c r="N39" s="56">
        <v>0</v>
      </c>
      <c r="O39" s="56">
        <f t="shared" si="0"/>
        <v>0</v>
      </c>
      <c r="P39" s="56">
        <v>0</v>
      </c>
      <c r="Q39" s="56">
        <v>0</v>
      </c>
      <c r="R39" s="56">
        <v>0</v>
      </c>
      <c r="S39" s="56">
        <f t="shared" si="15"/>
        <v>0</v>
      </c>
      <c r="T39" s="56">
        <f t="shared" si="16"/>
        <v>0</v>
      </c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</row>
    <row r="40" spans="1:74">
      <c r="A40" s="47">
        <f t="shared" si="11"/>
        <v>24</v>
      </c>
      <c r="B40" s="46"/>
      <c r="C40" s="136"/>
      <c r="D40" s="66"/>
      <c r="E40" s="66"/>
      <c r="F40" s="59">
        <v>0</v>
      </c>
      <c r="G40" s="51">
        <v>0</v>
      </c>
      <c r="H40" s="52">
        <f t="shared" si="12"/>
        <v>0</v>
      </c>
      <c r="I40" s="67"/>
      <c r="J40" s="68">
        <v>0</v>
      </c>
      <c r="K40" s="56">
        <f t="shared" si="13"/>
        <v>0</v>
      </c>
      <c r="L40" s="56">
        <f t="shared" si="14"/>
        <v>0</v>
      </c>
      <c r="M40" s="56">
        <v>0</v>
      </c>
      <c r="N40" s="56">
        <v>0</v>
      </c>
      <c r="O40" s="56">
        <f t="shared" si="0"/>
        <v>0</v>
      </c>
      <c r="P40" s="56">
        <v>0</v>
      </c>
      <c r="Q40" s="56">
        <v>0</v>
      </c>
      <c r="R40" s="56">
        <v>0</v>
      </c>
      <c r="S40" s="56">
        <f t="shared" si="15"/>
        <v>0</v>
      </c>
      <c r="T40" s="56">
        <f t="shared" si="16"/>
        <v>0</v>
      </c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</row>
    <row r="41" spans="1:74">
      <c r="A41" s="47">
        <f t="shared" si="11"/>
        <v>25</v>
      </c>
      <c r="B41" s="46"/>
      <c r="C41" s="136"/>
      <c r="D41" s="66"/>
      <c r="E41" s="66"/>
      <c r="F41" s="59">
        <v>0</v>
      </c>
      <c r="G41" s="59">
        <v>0</v>
      </c>
      <c r="H41" s="52">
        <f t="shared" si="12"/>
        <v>0</v>
      </c>
      <c r="I41" s="67"/>
      <c r="J41" s="68">
        <v>0</v>
      </c>
      <c r="K41" s="56">
        <f t="shared" si="13"/>
        <v>0</v>
      </c>
      <c r="L41" s="56">
        <f t="shared" si="14"/>
        <v>0</v>
      </c>
      <c r="M41" s="56">
        <v>0</v>
      </c>
      <c r="N41" s="56">
        <v>0</v>
      </c>
      <c r="O41" s="56">
        <f t="shared" si="0"/>
        <v>0</v>
      </c>
      <c r="P41" s="56">
        <v>0</v>
      </c>
      <c r="Q41" s="56">
        <v>0</v>
      </c>
      <c r="R41" s="56">
        <v>0</v>
      </c>
      <c r="S41" s="56">
        <f t="shared" si="15"/>
        <v>0</v>
      </c>
      <c r="T41" s="56">
        <f t="shared" si="16"/>
        <v>0</v>
      </c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</row>
    <row r="42" spans="1:74">
      <c r="A42" s="69"/>
      <c r="B42" s="69"/>
      <c r="C42" s="137"/>
      <c r="D42" s="70" t="s">
        <v>89</v>
      </c>
      <c r="E42" s="71" t="s">
        <v>90</v>
      </c>
      <c r="F42" s="72">
        <f>SUM(F17:F41)</f>
        <v>345461</v>
      </c>
      <c r="G42" s="72">
        <f>SUM(G17:G41)</f>
        <v>0</v>
      </c>
      <c r="H42" s="72">
        <f ca="1">SUM(H17:H41)</f>
        <v>0</v>
      </c>
      <c r="I42" s="73" t="s">
        <v>90</v>
      </c>
      <c r="J42" s="72">
        <f t="shared" ref="J42:T42" si="17">SUM(J17:J41)</f>
        <v>0</v>
      </c>
      <c r="K42" s="72">
        <f t="shared" ca="1" si="17"/>
        <v>345461</v>
      </c>
      <c r="L42" s="72">
        <f ca="1">SUM(L17:L41)</f>
        <v>116938.5485</v>
      </c>
      <c r="M42" s="72">
        <f t="shared" si="17"/>
        <v>0</v>
      </c>
      <c r="N42" s="72">
        <f t="shared" si="17"/>
        <v>0</v>
      </c>
      <c r="O42" s="72">
        <f t="shared" ca="1" si="17"/>
        <v>5007</v>
      </c>
      <c r="P42" s="72">
        <f t="shared" si="17"/>
        <v>187</v>
      </c>
      <c r="Q42" s="72">
        <f t="shared" si="17"/>
        <v>81547</v>
      </c>
      <c r="R42" s="72">
        <f t="shared" si="17"/>
        <v>4177</v>
      </c>
      <c r="S42" s="72">
        <f t="shared" ca="1" si="17"/>
        <v>207856.5485</v>
      </c>
      <c r="T42" s="72">
        <f t="shared" ca="1" si="17"/>
        <v>553317.54849999992</v>
      </c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</row>
    <row r="43" spans="1:74" ht="12.75">
      <c r="A43" s="3" t="s">
        <v>91</v>
      </c>
      <c r="B43" s="4"/>
      <c r="C43" s="138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</row>
    <row r="44" spans="1:74" ht="12.75">
      <c r="A44" s="3" t="s">
        <v>92</v>
      </c>
      <c r="B44" s="4"/>
      <c r="C44" s="138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</row>
    <row r="45" spans="1:74" ht="12.75">
      <c r="A45" s="74" t="s">
        <v>93</v>
      </c>
      <c r="B45" s="4"/>
      <c r="C45" s="138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</row>
    <row r="46" spans="1:74" ht="12.75">
      <c r="A46" s="74" t="s">
        <v>94</v>
      </c>
      <c r="B46" s="4"/>
      <c r="C46" s="138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</row>
    <row r="47" spans="1:74" ht="12.75">
      <c r="A47" s="74" t="s">
        <v>95</v>
      </c>
      <c r="B47" s="4"/>
      <c r="C47" s="138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</row>
    <row r="48" spans="1:74" ht="12" thickBot="1">
      <c r="A48" s="4"/>
      <c r="B48" s="4"/>
      <c r="C48" s="138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</row>
    <row r="49" spans="1:66" ht="12.75" thickTop="1" thickBot="1">
      <c r="A49" s="1"/>
      <c r="B49" s="75" t="s">
        <v>10</v>
      </c>
      <c r="C49" s="139"/>
      <c r="D49" s="76"/>
      <c r="E49" s="76"/>
      <c r="F49" s="76"/>
      <c r="G49" s="76"/>
      <c r="H49" s="76"/>
      <c r="I49" s="76"/>
      <c r="J49" s="77"/>
      <c r="K49" s="78"/>
      <c r="L49" s="79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>
      <c r="A50" s="1"/>
      <c r="B50" s="80" t="s">
        <v>96</v>
      </c>
      <c r="C50" s="140"/>
      <c r="D50" s="81"/>
      <c r="E50" s="81"/>
      <c r="F50" s="81"/>
      <c r="G50" s="81"/>
      <c r="H50" s="81"/>
      <c r="I50" s="81"/>
      <c r="J50" s="81"/>
      <c r="K50" s="81"/>
      <c r="L50" s="82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>
      <c r="A51" s="1"/>
      <c r="B51" s="83" t="s">
        <v>11</v>
      </c>
      <c r="C51" s="141" t="s">
        <v>12</v>
      </c>
      <c r="D51" s="15" t="s">
        <v>13</v>
      </c>
      <c r="E51" s="15" t="s">
        <v>14</v>
      </c>
      <c r="F51" s="15" t="s">
        <v>15</v>
      </c>
      <c r="G51" s="15" t="s">
        <v>16</v>
      </c>
      <c r="H51" s="15" t="s">
        <v>17</v>
      </c>
      <c r="I51" s="15" t="s">
        <v>18</v>
      </c>
      <c r="J51" s="15" t="s">
        <v>19</v>
      </c>
      <c r="K51" s="15" t="s">
        <v>20</v>
      </c>
      <c r="L51" s="84" t="s">
        <v>21</v>
      </c>
      <c r="M51" s="19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>
      <c r="A52" s="1"/>
      <c r="B52" s="83"/>
      <c r="C52" s="131"/>
      <c r="D52" s="15"/>
      <c r="E52" s="14"/>
      <c r="F52" s="70" t="s">
        <v>97</v>
      </c>
      <c r="G52" s="85" t="s">
        <v>98</v>
      </c>
      <c r="H52" s="86" t="s">
        <v>99</v>
      </c>
      <c r="I52" s="86" t="s">
        <v>60</v>
      </c>
      <c r="J52" s="86" t="s">
        <v>100</v>
      </c>
      <c r="K52" s="86" t="s">
        <v>101</v>
      </c>
      <c r="L52" s="87"/>
      <c r="M52" s="19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 ht="21.75">
      <c r="A53" s="20"/>
      <c r="B53" s="88" t="s">
        <v>0</v>
      </c>
      <c r="C53" s="132"/>
      <c r="D53" s="22" t="s">
        <v>0</v>
      </c>
      <c r="E53" s="22" t="s">
        <v>102</v>
      </c>
      <c r="F53" s="89" t="s">
        <v>103</v>
      </c>
      <c r="G53" s="23"/>
      <c r="H53" s="23" t="s">
        <v>0</v>
      </c>
      <c r="I53" s="90" t="s">
        <v>104</v>
      </c>
      <c r="J53" s="23" t="s">
        <v>105</v>
      </c>
      <c r="K53" s="23" t="s">
        <v>106</v>
      </c>
      <c r="L53" s="91" t="s">
        <v>0</v>
      </c>
      <c r="M53" s="28"/>
      <c r="N53" s="28"/>
      <c r="O53" s="28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>
      <c r="A54" s="29"/>
      <c r="B54" s="92" t="s">
        <v>32</v>
      </c>
      <c r="C54" s="90" t="s">
        <v>32</v>
      </c>
      <c r="D54" s="23" t="s">
        <v>33</v>
      </c>
      <c r="E54" s="23" t="s">
        <v>107</v>
      </c>
      <c r="F54" s="23" t="s">
        <v>107</v>
      </c>
      <c r="G54" s="23" t="s">
        <v>108</v>
      </c>
      <c r="H54" s="23" t="s">
        <v>108</v>
      </c>
      <c r="I54" s="23" t="s">
        <v>107</v>
      </c>
      <c r="J54" s="23" t="s">
        <v>107</v>
      </c>
      <c r="K54" s="23" t="s">
        <v>107</v>
      </c>
      <c r="L54" s="93" t="s">
        <v>109</v>
      </c>
      <c r="M54" s="28"/>
      <c r="N54" s="28"/>
      <c r="O54" s="28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 ht="12" thickBot="1">
      <c r="A55" s="35" t="s">
        <v>45</v>
      </c>
      <c r="B55" s="94" t="s">
        <v>46</v>
      </c>
      <c r="C55" s="142" t="s">
        <v>110</v>
      </c>
      <c r="D55" s="95" t="s">
        <v>48</v>
      </c>
      <c r="E55" s="95"/>
      <c r="F55" s="96" t="s">
        <v>111</v>
      </c>
      <c r="G55" s="96" t="s">
        <v>111</v>
      </c>
      <c r="H55" s="96" t="s">
        <v>112</v>
      </c>
      <c r="I55" s="96" t="s">
        <v>113</v>
      </c>
      <c r="J55" s="96" t="s">
        <v>113</v>
      </c>
      <c r="K55" s="96" t="s">
        <v>114</v>
      </c>
      <c r="L55" s="97" t="s">
        <v>55</v>
      </c>
      <c r="M55" s="28"/>
      <c r="N55" s="28"/>
      <c r="O55" s="28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 ht="21.75">
      <c r="A56" s="46">
        <v>1</v>
      </c>
      <c r="B56" s="98" t="str">
        <f t="shared" ref="B56:D58" si="18">+B17</f>
        <v>DHAPP-001</v>
      </c>
      <c r="C56" s="143" t="str">
        <f t="shared" si="18"/>
        <v>Human Services Program Administrator (LTA)</v>
      </c>
      <c r="D56" s="98" t="str">
        <f t="shared" si="18"/>
        <v>Robert J.G. San Agustin II (12/15/2025)</v>
      </c>
      <c r="E56" s="99">
        <v>0</v>
      </c>
      <c r="F56" s="99">
        <v>0</v>
      </c>
      <c r="G56" s="99">
        <v>0</v>
      </c>
      <c r="H56" s="99">
        <v>0</v>
      </c>
      <c r="I56" s="99">
        <v>0</v>
      </c>
      <c r="J56" s="99">
        <v>0</v>
      </c>
      <c r="K56" s="99">
        <v>0</v>
      </c>
      <c r="L56" s="100">
        <f>+E56+F56+G56+H56+I56+J56+K56</f>
        <v>0</v>
      </c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66">
      <c r="A57" s="46">
        <f t="shared" ref="A57:A73" si="19">A56+1</f>
        <v>2</v>
      </c>
      <c r="B57" s="98" t="str">
        <f t="shared" si="18"/>
        <v>DHAPP-002</v>
      </c>
      <c r="C57" s="143" t="str">
        <f t="shared" si="18"/>
        <v>Administrative Officer (LTA)</v>
      </c>
      <c r="D57" s="98" t="str">
        <f t="shared" si="18"/>
        <v>Diane A. Garcia (12/15/2025)</v>
      </c>
      <c r="E57" s="59">
        <v>0</v>
      </c>
      <c r="F57" s="59">
        <v>0</v>
      </c>
      <c r="G57" s="59">
        <v>0</v>
      </c>
      <c r="H57" s="59">
        <v>0</v>
      </c>
      <c r="I57" s="59">
        <v>0</v>
      </c>
      <c r="J57" s="68">
        <v>0</v>
      </c>
      <c r="K57" s="68">
        <v>0</v>
      </c>
      <c r="L57" s="56">
        <f t="shared" ref="L57:L80" si="20">+E57+F57+G57+H57+I57+J57+K57</f>
        <v>0</v>
      </c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66">
      <c r="A58" s="46">
        <f t="shared" si="19"/>
        <v>3</v>
      </c>
      <c r="B58" s="98" t="str">
        <f t="shared" si="18"/>
        <v>DHAPP-003</v>
      </c>
      <c r="C58" s="143" t="str">
        <f t="shared" si="18"/>
        <v>Social Worker II (UNC)</v>
      </c>
      <c r="D58" s="98" t="str">
        <f t="shared" si="18"/>
        <v>Krystianna M.G. Gamboa (2/8/2026)</v>
      </c>
      <c r="E58" s="59">
        <v>0</v>
      </c>
      <c r="F58" s="59">
        <v>0</v>
      </c>
      <c r="G58" s="59">
        <v>0</v>
      </c>
      <c r="H58" s="59">
        <v>0</v>
      </c>
      <c r="I58" s="59">
        <v>0</v>
      </c>
      <c r="J58" s="68">
        <v>0</v>
      </c>
      <c r="K58" s="68">
        <v>0</v>
      </c>
      <c r="L58" s="56">
        <f t="shared" si="20"/>
        <v>0</v>
      </c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66" ht="21.75">
      <c r="A59" s="46">
        <f t="shared" si="19"/>
        <v>4</v>
      </c>
      <c r="B59" s="98" t="str">
        <f t="shared" ref="B59:D62" si="21">+B21</f>
        <v>DCW25-001</v>
      </c>
      <c r="C59" s="143" t="str">
        <f t="shared" si="21"/>
        <v>Community Program Aide II (UNC)</v>
      </c>
      <c r="D59" s="98" t="str">
        <f t="shared" si="21"/>
        <v>Faye M. Cepeda (5/29/2025)</v>
      </c>
      <c r="E59" s="59">
        <v>0</v>
      </c>
      <c r="F59" s="59">
        <v>0</v>
      </c>
      <c r="G59" s="59">
        <v>0</v>
      </c>
      <c r="H59" s="59">
        <v>0</v>
      </c>
      <c r="I59" s="59">
        <v>0</v>
      </c>
      <c r="J59" s="68">
        <v>0</v>
      </c>
      <c r="K59" s="68">
        <v>0</v>
      </c>
      <c r="L59" s="56">
        <f t="shared" si="20"/>
        <v>0</v>
      </c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66" ht="21.75">
      <c r="A60" s="46">
        <f t="shared" si="19"/>
        <v>5</v>
      </c>
      <c r="B60" s="98">
        <f t="shared" si="21"/>
        <v>6321</v>
      </c>
      <c r="C60" s="143" t="str">
        <f t="shared" si="21"/>
        <v>Community Program Aide II (UNC)</v>
      </c>
      <c r="D60" s="98" t="str">
        <f t="shared" si="21"/>
        <v>Antonio A. Benavente (5/29/2025)</v>
      </c>
      <c r="E60" s="59">
        <v>0</v>
      </c>
      <c r="F60" s="59">
        <v>0</v>
      </c>
      <c r="G60" s="59">
        <v>0</v>
      </c>
      <c r="H60" s="59">
        <v>0</v>
      </c>
      <c r="I60" s="59">
        <v>0</v>
      </c>
      <c r="J60" s="68">
        <v>0</v>
      </c>
      <c r="K60" s="68">
        <v>0</v>
      </c>
      <c r="L60" s="56">
        <f t="shared" si="20"/>
        <v>0</v>
      </c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66" ht="21.75">
      <c r="A61" s="46">
        <f t="shared" si="19"/>
        <v>6</v>
      </c>
      <c r="B61" s="98" t="str">
        <f t="shared" si="21"/>
        <v>DCW25-003</v>
      </c>
      <c r="C61" s="143" t="str">
        <f t="shared" si="21"/>
        <v>Community Program Aide II (UNC)</v>
      </c>
      <c r="D61" s="98" t="str">
        <f t="shared" si="21"/>
        <v>Tina MR Sanchez (6/20/2022)</v>
      </c>
      <c r="E61" s="59">
        <v>0</v>
      </c>
      <c r="F61" s="59">
        <v>0</v>
      </c>
      <c r="G61" s="59">
        <v>0</v>
      </c>
      <c r="H61" s="59">
        <v>0</v>
      </c>
      <c r="I61" s="59">
        <v>0</v>
      </c>
      <c r="J61" s="68">
        <v>0</v>
      </c>
      <c r="K61" s="68">
        <v>0</v>
      </c>
      <c r="L61" s="56">
        <f t="shared" si="20"/>
        <v>0</v>
      </c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66" ht="21.75">
      <c r="A62" s="46">
        <f t="shared" si="19"/>
        <v>7</v>
      </c>
      <c r="B62" s="98" t="str">
        <f t="shared" si="21"/>
        <v>DCW25-004</v>
      </c>
      <c r="C62" s="143" t="str">
        <f t="shared" si="21"/>
        <v>Community Program Aide II (UNC)</v>
      </c>
      <c r="D62" s="98" t="str">
        <f t="shared" si="21"/>
        <v>Loretta Joyce DC Rosario (6/20/2022)</v>
      </c>
      <c r="E62" s="59">
        <v>0</v>
      </c>
      <c r="F62" s="59">
        <v>0</v>
      </c>
      <c r="G62" s="59">
        <v>0</v>
      </c>
      <c r="H62" s="59">
        <v>0</v>
      </c>
      <c r="I62" s="59">
        <v>0</v>
      </c>
      <c r="J62" s="68">
        <v>0</v>
      </c>
      <c r="K62" s="68">
        <v>0</v>
      </c>
      <c r="L62" s="56">
        <f t="shared" si="20"/>
        <v>0</v>
      </c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66">
      <c r="A63" s="46">
        <f t="shared" si="19"/>
        <v>8</v>
      </c>
      <c r="B63" s="98" t="e">
        <f>+#REF!</f>
        <v>#REF!</v>
      </c>
      <c r="C63" s="143" t="e">
        <f>+#REF!</f>
        <v>#REF!</v>
      </c>
      <c r="D63" s="98" t="e">
        <f>+#REF!</f>
        <v>#REF!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68">
        <v>0</v>
      </c>
      <c r="K63" s="68">
        <v>0</v>
      </c>
      <c r="L63" s="56">
        <f t="shared" si="20"/>
        <v>0</v>
      </c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66">
      <c r="A64" s="46">
        <f t="shared" si="19"/>
        <v>9</v>
      </c>
      <c r="B64" s="98">
        <f t="shared" ref="B64:D71" si="22">+B25</f>
        <v>0</v>
      </c>
      <c r="C64" s="143">
        <f t="shared" si="22"/>
        <v>0</v>
      </c>
      <c r="D64" s="98">
        <f t="shared" si="22"/>
        <v>0</v>
      </c>
      <c r="E64" s="59">
        <v>0</v>
      </c>
      <c r="F64" s="59">
        <v>0</v>
      </c>
      <c r="G64" s="59">
        <v>0</v>
      </c>
      <c r="H64" s="59">
        <v>0</v>
      </c>
      <c r="I64" s="59">
        <v>0</v>
      </c>
      <c r="J64" s="68">
        <v>0</v>
      </c>
      <c r="K64" s="68">
        <v>0</v>
      </c>
      <c r="L64" s="56">
        <f t="shared" si="20"/>
        <v>0</v>
      </c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</row>
    <row r="65" spans="1:66">
      <c r="A65" s="46">
        <f t="shared" si="19"/>
        <v>10</v>
      </c>
      <c r="B65" s="98">
        <f t="shared" si="22"/>
        <v>0</v>
      </c>
      <c r="C65" s="143">
        <f t="shared" si="22"/>
        <v>0</v>
      </c>
      <c r="D65" s="98">
        <f t="shared" si="22"/>
        <v>0</v>
      </c>
      <c r="E65" s="59">
        <v>0</v>
      </c>
      <c r="F65" s="59">
        <v>0</v>
      </c>
      <c r="G65" s="59">
        <v>0</v>
      </c>
      <c r="H65" s="59">
        <v>0</v>
      </c>
      <c r="I65" s="59">
        <v>0</v>
      </c>
      <c r="J65" s="68">
        <v>0</v>
      </c>
      <c r="K65" s="68">
        <v>0</v>
      </c>
      <c r="L65" s="56">
        <f t="shared" si="20"/>
        <v>0</v>
      </c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</row>
    <row r="66" spans="1:66">
      <c r="A66" s="46">
        <f t="shared" si="19"/>
        <v>11</v>
      </c>
      <c r="B66" s="98">
        <f t="shared" si="22"/>
        <v>0</v>
      </c>
      <c r="C66" s="143">
        <f t="shared" si="22"/>
        <v>0</v>
      </c>
      <c r="D66" s="98">
        <f t="shared" si="22"/>
        <v>0</v>
      </c>
      <c r="E66" s="59">
        <v>0</v>
      </c>
      <c r="F66" s="59">
        <v>0</v>
      </c>
      <c r="G66" s="59">
        <v>0</v>
      </c>
      <c r="H66" s="59">
        <v>0</v>
      </c>
      <c r="I66" s="59">
        <v>0</v>
      </c>
      <c r="J66" s="68">
        <v>0</v>
      </c>
      <c r="K66" s="68">
        <v>0</v>
      </c>
      <c r="L66" s="56">
        <f t="shared" si="20"/>
        <v>0</v>
      </c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</row>
    <row r="67" spans="1:66">
      <c r="A67" s="46">
        <f t="shared" si="19"/>
        <v>12</v>
      </c>
      <c r="B67" s="98">
        <f t="shared" si="22"/>
        <v>0</v>
      </c>
      <c r="C67" s="143">
        <f t="shared" si="22"/>
        <v>0</v>
      </c>
      <c r="D67" s="98">
        <f t="shared" si="22"/>
        <v>0</v>
      </c>
      <c r="E67" s="59">
        <v>0</v>
      </c>
      <c r="F67" s="59">
        <v>0</v>
      </c>
      <c r="G67" s="59">
        <v>0</v>
      </c>
      <c r="H67" s="59">
        <v>0</v>
      </c>
      <c r="I67" s="59">
        <v>0</v>
      </c>
      <c r="J67" s="68">
        <v>0</v>
      </c>
      <c r="K67" s="68">
        <v>0</v>
      </c>
      <c r="L67" s="56">
        <f t="shared" si="20"/>
        <v>0</v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</row>
    <row r="68" spans="1:66">
      <c r="A68" s="46">
        <f t="shared" si="19"/>
        <v>13</v>
      </c>
      <c r="B68" s="98">
        <f t="shared" si="22"/>
        <v>0</v>
      </c>
      <c r="C68" s="143">
        <f t="shared" si="22"/>
        <v>0</v>
      </c>
      <c r="D68" s="98">
        <f t="shared" si="22"/>
        <v>0</v>
      </c>
      <c r="E68" s="59">
        <v>0</v>
      </c>
      <c r="F68" s="59">
        <v>0</v>
      </c>
      <c r="G68" s="59">
        <v>0</v>
      </c>
      <c r="H68" s="59">
        <v>0</v>
      </c>
      <c r="I68" s="59">
        <v>0</v>
      </c>
      <c r="J68" s="68">
        <v>0</v>
      </c>
      <c r="K68" s="68">
        <v>0</v>
      </c>
      <c r="L68" s="56">
        <f t="shared" si="20"/>
        <v>0</v>
      </c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</row>
    <row r="69" spans="1:66">
      <c r="A69" s="46">
        <f t="shared" si="19"/>
        <v>14</v>
      </c>
      <c r="B69" s="98">
        <f t="shared" si="22"/>
        <v>0</v>
      </c>
      <c r="C69" s="143">
        <f t="shared" si="22"/>
        <v>0</v>
      </c>
      <c r="D69" s="98">
        <f t="shared" si="22"/>
        <v>0</v>
      </c>
      <c r="E69" s="59">
        <v>0</v>
      </c>
      <c r="F69" s="59">
        <v>0</v>
      </c>
      <c r="G69" s="59">
        <v>0</v>
      </c>
      <c r="H69" s="59">
        <v>0</v>
      </c>
      <c r="I69" s="59">
        <v>0</v>
      </c>
      <c r="J69" s="68">
        <v>0</v>
      </c>
      <c r="K69" s="68">
        <v>0</v>
      </c>
      <c r="L69" s="56">
        <f t="shared" si="20"/>
        <v>0</v>
      </c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</row>
    <row r="70" spans="1:66">
      <c r="A70" s="46">
        <f t="shared" si="19"/>
        <v>15</v>
      </c>
      <c r="B70" s="98">
        <f t="shared" si="22"/>
        <v>0</v>
      </c>
      <c r="C70" s="143">
        <f t="shared" si="22"/>
        <v>0</v>
      </c>
      <c r="D70" s="98">
        <f t="shared" si="22"/>
        <v>0</v>
      </c>
      <c r="E70" s="59">
        <v>0</v>
      </c>
      <c r="F70" s="59">
        <v>0</v>
      </c>
      <c r="G70" s="59">
        <v>0</v>
      </c>
      <c r="H70" s="59">
        <v>0</v>
      </c>
      <c r="I70" s="59">
        <v>0</v>
      </c>
      <c r="J70" s="68">
        <v>0</v>
      </c>
      <c r="K70" s="68">
        <v>0</v>
      </c>
      <c r="L70" s="56">
        <f t="shared" si="20"/>
        <v>0</v>
      </c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</row>
    <row r="71" spans="1:66">
      <c r="A71" s="46">
        <f t="shared" si="19"/>
        <v>16</v>
      </c>
      <c r="B71" s="98">
        <f t="shared" si="22"/>
        <v>0</v>
      </c>
      <c r="C71" s="143">
        <f t="shared" si="22"/>
        <v>0</v>
      </c>
      <c r="D71" s="98">
        <f t="shared" si="22"/>
        <v>0</v>
      </c>
      <c r="E71" s="59">
        <v>0</v>
      </c>
      <c r="F71" s="59">
        <v>0</v>
      </c>
      <c r="G71" s="59">
        <v>0</v>
      </c>
      <c r="H71" s="59">
        <v>0</v>
      </c>
      <c r="I71" s="59">
        <v>0</v>
      </c>
      <c r="J71" s="68">
        <v>0</v>
      </c>
      <c r="K71" s="68">
        <v>0</v>
      </c>
      <c r="L71" s="56">
        <f t="shared" si="20"/>
        <v>0</v>
      </c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</row>
    <row r="72" spans="1:66">
      <c r="A72" s="46">
        <f t="shared" si="19"/>
        <v>17</v>
      </c>
      <c r="B72" s="98">
        <f t="shared" ref="B72:D80" si="23">+B33</f>
        <v>0</v>
      </c>
      <c r="C72" s="143">
        <f t="shared" si="23"/>
        <v>0</v>
      </c>
      <c r="D72" s="98">
        <f t="shared" si="23"/>
        <v>0</v>
      </c>
      <c r="E72" s="59">
        <v>0</v>
      </c>
      <c r="F72" s="59">
        <v>0</v>
      </c>
      <c r="G72" s="59">
        <v>0</v>
      </c>
      <c r="H72" s="59">
        <v>0</v>
      </c>
      <c r="I72" s="59">
        <v>0</v>
      </c>
      <c r="J72" s="68">
        <v>0</v>
      </c>
      <c r="K72" s="68">
        <v>0</v>
      </c>
      <c r="L72" s="56">
        <f t="shared" si="20"/>
        <v>0</v>
      </c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</row>
    <row r="73" spans="1:66">
      <c r="A73" s="46">
        <f t="shared" si="19"/>
        <v>18</v>
      </c>
      <c r="B73" s="98">
        <f t="shared" si="23"/>
        <v>0</v>
      </c>
      <c r="C73" s="143">
        <f t="shared" si="23"/>
        <v>0</v>
      </c>
      <c r="D73" s="98">
        <f t="shared" si="23"/>
        <v>0</v>
      </c>
      <c r="E73" s="59">
        <v>0</v>
      </c>
      <c r="F73" s="59">
        <v>0</v>
      </c>
      <c r="G73" s="59">
        <v>0</v>
      </c>
      <c r="H73" s="59">
        <v>0</v>
      </c>
      <c r="I73" s="59">
        <v>0</v>
      </c>
      <c r="J73" s="68">
        <v>0</v>
      </c>
      <c r="K73" s="68">
        <v>0</v>
      </c>
      <c r="L73" s="56">
        <f t="shared" si="20"/>
        <v>0</v>
      </c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</row>
    <row r="74" spans="1:66">
      <c r="A74" s="46">
        <v>19</v>
      </c>
      <c r="B74" s="98">
        <f t="shared" si="23"/>
        <v>0</v>
      </c>
      <c r="C74" s="143">
        <f t="shared" si="23"/>
        <v>0</v>
      </c>
      <c r="D74" s="98">
        <f t="shared" si="23"/>
        <v>0</v>
      </c>
      <c r="E74" s="59">
        <v>0</v>
      </c>
      <c r="F74" s="59">
        <v>0</v>
      </c>
      <c r="G74" s="59">
        <v>0</v>
      </c>
      <c r="H74" s="59">
        <v>0</v>
      </c>
      <c r="I74" s="59">
        <v>0</v>
      </c>
      <c r="J74" s="68">
        <v>0</v>
      </c>
      <c r="K74" s="68">
        <v>0</v>
      </c>
      <c r="L74" s="56">
        <f t="shared" si="20"/>
        <v>0</v>
      </c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</row>
    <row r="75" spans="1:66">
      <c r="A75" s="46">
        <v>20</v>
      </c>
      <c r="B75" s="98">
        <f t="shared" si="23"/>
        <v>0</v>
      </c>
      <c r="C75" s="143">
        <f t="shared" si="23"/>
        <v>0</v>
      </c>
      <c r="D75" s="98">
        <f t="shared" si="23"/>
        <v>0</v>
      </c>
      <c r="E75" s="59">
        <v>0</v>
      </c>
      <c r="F75" s="59">
        <v>0</v>
      </c>
      <c r="G75" s="59">
        <v>0</v>
      </c>
      <c r="H75" s="59">
        <v>0</v>
      </c>
      <c r="I75" s="59">
        <v>0</v>
      </c>
      <c r="J75" s="68">
        <v>0</v>
      </c>
      <c r="K75" s="68">
        <v>0</v>
      </c>
      <c r="L75" s="56">
        <f t="shared" si="20"/>
        <v>0</v>
      </c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</row>
    <row r="76" spans="1:66">
      <c r="A76" s="46">
        <v>21</v>
      </c>
      <c r="B76" s="98">
        <f t="shared" si="23"/>
        <v>0</v>
      </c>
      <c r="C76" s="143">
        <f t="shared" si="23"/>
        <v>0</v>
      </c>
      <c r="D76" s="98">
        <f t="shared" si="23"/>
        <v>0</v>
      </c>
      <c r="E76" s="59">
        <v>0</v>
      </c>
      <c r="F76" s="59">
        <v>0</v>
      </c>
      <c r="G76" s="59">
        <v>0</v>
      </c>
      <c r="H76" s="59">
        <v>0</v>
      </c>
      <c r="I76" s="59">
        <v>0</v>
      </c>
      <c r="J76" s="68">
        <v>0</v>
      </c>
      <c r="K76" s="68">
        <v>0</v>
      </c>
      <c r="L76" s="56">
        <f t="shared" si="20"/>
        <v>0</v>
      </c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</row>
    <row r="77" spans="1:66">
      <c r="A77" s="46">
        <v>22</v>
      </c>
      <c r="B77" s="98">
        <f t="shared" si="23"/>
        <v>0</v>
      </c>
      <c r="C77" s="143">
        <f t="shared" si="23"/>
        <v>0</v>
      </c>
      <c r="D77" s="98">
        <f t="shared" si="23"/>
        <v>0</v>
      </c>
      <c r="E77" s="59">
        <v>0</v>
      </c>
      <c r="F77" s="59">
        <v>0</v>
      </c>
      <c r="G77" s="59">
        <v>0</v>
      </c>
      <c r="H77" s="59">
        <v>0</v>
      </c>
      <c r="I77" s="59">
        <v>0</v>
      </c>
      <c r="J77" s="68">
        <v>0</v>
      </c>
      <c r="K77" s="68">
        <v>0</v>
      </c>
      <c r="L77" s="56">
        <f t="shared" si="20"/>
        <v>0</v>
      </c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</row>
    <row r="78" spans="1:66">
      <c r="A78" s="46">
        <v>23</v>
      </c>
      <c r="B78" s="98">
        <f t="shared" si="23"/>
        <v>0</v>
      </c>
      <c r="C78" s="143">
        <f t="shared" si="23"/>
        <v>0</v>
      </c>
      <c r="D78" s="98">
        <f t="shared" si="23"/>
        <v>0</v>
      </c>
      <c r="E78" s="59">
        <v>0</v>
      </c>
      <c r="F78" s="59">
        <v>0</v>
      </c>
      <c r="G78" s="59">
        <v>0</v>
      </c>
      <c r="H78" s="59">
        <v>0</v>
      </c>
      <c r="I78" s="59">
        <v>0</v>
      </c>
      <c r="J78" s="68">
        <v>0</v>
      </c>
      <c r="K78" s="68">
        <v>0</v>
      </c>
      <c r="L78" s="56">
        <f t="shared" si="20"/>
        <v>0</v>
      </c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</row>
    <row r="79" spans="1:66">
      <c r="A79" s="46">
        <v>24</v>
      </c>
      <c r="B79" s="98">
        <f t="shared" si="23"/>
        <v>0</v>
      </c>
      <c r="C79" s="143">
        <f t="shared" si="23"/>
        <v>0</v>
      </c>
      <c r="D79" s="98">
        <f t="shared" si="23"/>
        <v>0</v>
      </c>
      <c r="E79" s="59">
        <v>0</v>
      </c>
      <c r="F79" s="59">
        <v>0</v>
      </c>
      <c r="G79" s="59">
        <v>0</v>
      </c>
      <c r="H79" s="59">
        <v>0</v>
      </c>
      <c r="I79" s="59">
        <v>0</v>
      </c>
      <c r="J79" s="68">
        <v>0</v>
      </c>
      <c r="K79" s="68">
        <v>0</v>
      </c>
      <c r="L79" s="56">
        <f t="shared" si="20"/>
        <v>0</v>
      </c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</row>
    <row r="80" spans="1:66">
      <c r="A80" s="46">
        <v>25</v>
      </c>
      <c r="B80" s="98">
        <f t="shared" si="23"/>
        <v>0</v>
      </c>
      <c r="C80" s="143">
        <f t="shared" si="23"/>
        <v>0</v>
      </c>
      <c r="D80" s="98">
        <f t="shared" si="23"/>
        <v>0</v>
      </c>
      <c r="E80" s="59">
        <v>0</v>
      </c>
      <c r="F80" s="59">
        <v>0</v>
      </c>
      <c r="G80" s="59">
        <v>0</v>
      </c>
      <c r="H80" s="59">
        <v>0</v>
      </c>
      <c r="I80" s="59">
        <v>0</v>
      </c>
      <c r="J80" s="68">
        <v>0</v>
      </c>
      <c r="K80" s="68">
        <v>0</v>
      </c>
      <c r="L80" s="56">
        <f t="shared" si="20"/>
        <v>0</v>
      </c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</row>
    <row r="81" spans="1:66">
      <c r="A81" s="69"/>
      <c r="B81" s="69"/>
      <c r="C81" s="137"/>
      <c r="D81" s="70" t="s">
        <v>89</v>
      </c>
      <c r="E81" s="72">
        <f t="shared" ref="E81:L81" si="24">SUM(E56:E80)</f>
        <v>0</v>
      </c>
      <c r="F81" s="72">
        <f t="shared" si="24"/>
        <v>0</v>
      </c>
      <c r="G81" s="72">
        <f t="shared" si="24"/>
        <v>0</v>
      </c>
      <c r="H81" s="72">
        <f t="shared" si="24"/>
        <v>0</v>
      </c>
      <c r="I81" s="72">
        <f t="shared" si="24"/>
        <v>0</v>
      </c>
      <c r="J81" s="72">
        <f t="shared" si="24"/>
        <v>0</v>
      </c>
      <c r="K81" s="72">
        <f t="shared" si="24"/>
        <v>0</v>
      </c>
      <c r="L81" s="72">
        <f t="shared" si="24"/>
        <v>0</v>
      </c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</row>
    <row r="82" spans="1:66">
      <c r="A82" s="1" t="s">
        <v>97</v>
      </c>
      <c r="B82" s="1" t="s">
        <v>115</v>
      </c>
      <c r="C82" s="144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</row>
    <row r="83" spans="1:66">
      <c r="A83" s="1" t="s">
        <v>98</v>
      </c>
      <c r="B83" s="1" t="s">
        <v>116</v>
      </c>
      <c r="C83" s="144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</row>
    <row r="84" spans="1:66">
      <c r="A84" s="1" t="s">
        <v>99</v>
      </c>
      <c r="B84" s="1" t="s">
        <v>117</v>
      </c>
      <c r="C84" s="144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</row>
    <row r="85" spans="1:66">
      <c r="A85" s="1" t="s">
        <v>60</v>
      </c>
      <c r="B85" s="1" t="s">
        <v>118</v>
      </c>
      <c r="C85" s="144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:66">
      <c r="A86" s="1" t="s">
        <v>100</v>
      </c>
      <c r="B86" s="1" t="s">
        <v>119</v>
      </c>
      <c r="C86" s="144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:66">
      <c r="A87" s="1" t="s">
        <v>101</v>
      </c>
      <c r="B87" s="1" t="s">
        <v>120</v>
      </c>
      <c r="C87" s="144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:66">
      <c r="A88" s="5"/>
      <c r="B88" s="5"/>
      <c r="C88" s="144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:66">
      <c r="A89" s="5"/>
      <c r="B89" s="5"/>
      <c r="C89" s="144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:66">
      <c r="A90" s="5"/>
      <c r="B90" s="5"/>
      <c r="C90" s="144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:66">
      <c r="A91" s="5"/>
      <c r="B91" s="5"/>
      <c r="C91" s="144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:66">
      <c r="A92" s="5"/>
      <c r="B92" s="5"/>
      <c r="C92" s="144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:66">
      <c r="A93" s="5"/>
      <c r="B93" s="5"/>
      <c r="C93" s="144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:66">
      <c r="A94" s="5"/>
      <c r="B94" s="5"/>
      <c r="C94" s="144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</row>
    <row r="95" spans="1:66">
      <c r="A95" s="5"/>
      <c r="B95" s="5"/>
      <c r="C95" s="144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</row>
    <row r="96" spans="1:66">
      <c r="A96" s="5"/>
      <c r="B96" s="5"/>
      <c r="C96" s="144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</row>
    <row r="97" spans="1:56">
      <c r="A97" s="5"/>
      <c r="B97" s="5"/>
      <c r="C97" s="144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</row>
    <row r="98" spans="1:56">
      <c r="A98" s="5"/>
      <c r="B98" s="5"/>
      <c r="C98" s="144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</row>
    <row r="99" spans="1:56">
      <c r="A99" s="5"/>
      <c r="B99" s="5"/>
      <c r="C99" s="144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</row>
    <row r="100" spans="1:56">
      <c r="A100" s="5"/>
      <c r="B100" s="5"/>
      <c r="C100" s="144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</row>
    <row r="101" spans="1:56">
      <c r="A101" s="5"/>
      <c r="B101" s="5"/>
      <c r="C101" s="144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</row>
    <row r="102" spans="1:56">
      <c r="A102" s="5"/>
      <c r="B102" s="5"/>
      <c r="C102" s="144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</row>
    <row r="103" spans="1:56">
      <c r="A103" s="5"/>
      <c r="B103" s="5"/>
      <c r="C103" s="144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</row>
    <row r="104" spans="1:56">
      <c r="A104" s="5"/>
      <c r="B104" s="5"/>
      <c r="C104" s="144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</row>
    <row r="105" spans="1:56">
      <c r="A105" s="5"/>
      <c r="B105" s="5"/>
      <c r="C105" s="144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</row>
    <row r="106" spans="1:56">
      <c r="A106" s="5"/>
      <c r="B106" s="5"/>
      <c r="C106" s="144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</row>
    <row r="107" spans="1:56">
      <c r="A107" s="5"/>
      <c r="B107" s="5"/>
      <c r="C107" s="144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</row>
    <row r="108" spans="1:56">
      <c r="A108" s="5"/>
      <c r="B108" s="5"/>
      <c r="C108" s="144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56">
      <c r="A109" s="5"/>
      <c r="B109" s="5"/>
      <c r="C109" s="144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56">
      <c r="A110" s="5"/>
      <c r="B110" s="5"/>
      <c r="C110" s="144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56">
      <c r="A111" s="5"/>
      <c r="B111" s="5"/>
      <c r="C111" s="144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56">
      <c r="A112" s="5"/>
      <c r="B112" s="5"/>
      <c r="C112" s="144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>
      <c r="A113" s="5"/>
      <c r="B113" s="5"/>
      <c r="C113" s="144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>
      <c r="A114" s="5"/>
      <c r="B114" s="5"/>
      <c r="C114" s="144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>
      <c r="A115" s="5"/>
      <c r="B115" s="5"/>
      <c r="C115" s="144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>
      <c r="A116" s="5"/>
      <c r="B116" s="5"/>
      <c r="C116" s="144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>
      <c r="A117" s="5"/>
      <c r="B117" s="5"/>
      <c r="C117" s="144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>
      <c r="A118" s="5"/>
      <c r="B118" s="5"/>
      <c r="C118" s="144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>
      <c r="A119" s="5"/>
      <c r="B119" s="5"/>
      <c r="C119" s="144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>
      <c r="A120" s="5"/>
      <c r="B120" s="5"/>
      <c r="C120" s="144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>
      <c r="A121" s="5"/>
      <c r="B121" s="5"/>
      <c r="C121" s="144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</sheetData>
  <mergeCells count="2">
    <mergeCell ref="I14:J15"/>
    <mergeCell ref="D2:F2"/>
  </mergeCells>
  <pageMargins left="0.70866141732283472" right="0.70866141732283472" top="0.74803149606299213" bottom="0.74803149606299213" header="0.31496062992125984" footer="0.31496062992125984"/>
  <pageSetup paperSize="5" scale="69" orientation="landscape" r:id="rId1"/>
  <headerFooter>
    <oddHeader>&amp;C&amp;"Times New Roman,Bold"&amp;12Government of Guam
Fiscal Year 2026, Quarter 3
Agency Staffing Pattern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Caitlin Erin C. Moreno</dc:creator>
  <cp:keywords/>
  <dc:description/>
  <cp:lastModifiedBy/>
  <cp:revision/>
  <dcterms:created xsi:type="dcterms:W3CDTF">2026-01-28T09:45:16Z</dcterms:created>
  <dcterms:modified xsi:type="dcterms:W3CDTF">2026-07-27T07:12:44Z</dcterms:modified>
  <cp:category/>
  <cp:contentStatus/>
</cp:coreProperties>
</file>